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5\1_BILAT\UA\1_Výzva\Prilohy\Priloha_c_1_Zadost_o_poskytnuti_dotace\"/>
    </mc:Choice>
  </mc:AlternateContent>
  <xr:revisionPtr revIDLastSave="0" documentId="13_ncr:1_{5ECB7C8F-7183-4B92-9EF4-81F921801777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kce k vyplnění" sheetId="11" r:id="rId1"/>
    <sheet name="návrh rozpočtu - 2025" sheetId="7" r:id="rId2"/>
    <sheet name="návrh rozpočtu - 2026" sheetId="28" r:id="rId3"/>
  </sheets>
  <definedNames>
    <definedName name="_xlnm.Print_Titles" localSheetId="1">'návrh rozpočtu - 2025'!$3:$3</definedName>
    <definedName name="_xlnm.Print_Titles" localSheetId="2">'návrh rozpočtu - 2026'!$3:$3</definedName>
    <definedName name="_xlnm.Print_Area" localSheetId="1">'návrh rozpočtu - 2025'!$A$1:$I$451</definedName>
    <definedName name="_xlnm.Print_Area" localSheetId="2">'návrh rozpočtu - 2026'!$A$1:$I$451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28" l="1"/>
  <c r="F406" i="7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402" i="28"/>
  <c r="F401" i="28"/>
  <c r="H401" i="28" s="1"/>
  <c r="H402" i="28" s="1"/>
  <c r="F402" i="28"/>
  <c r="F397" i="28"/>
  <c r="H397" i="28" s="1"/>
  <c r="K397" i="28" s="1"/>
  <c r="F396" i="28"/>
  <c r="J396" i="28" s="1"/>
  <c r="F395" i="28"/>
  <c r="H395" i="28" s="1"/>
  <c r="K395" i="28" s="1"/>
  <c r="F394" i="28"/>
  <c r="F393" i="28"/>
  <c r="H393" i="28" s="1"/>
  <c r="K393" i="28" s="1"/>
  <c r="I392" i="28"/>
  <c r="F391" i="28"/>
  <c r="J391" i="28" s="1"/>
  <c r="F390" i="28"/>
  <c r="F389" i="28"/>
  <c r="H389" i="28" s="1"/>
  <c r="K389" i="28" s="1"/>
  <c r="F388" i="28"/>
  <c r="F387" i="28"/>
  <c r="I386" i="28"/>
  <c r="F385" i="28"/>
  <c r="J385" i="28" s="1"/>
  <c r="F384" i="28"/>
  <c r="F383" i="28"/>
  <c r="F382" i="28"/>
  <c r="H382" i="28" s="1"/>
  <c r="K382" i="28" s="1"/>
  <c r="F381" i="28"/>
  <c r="I380" i="28"/>
  <c r="F379" i="28"/>
  <c r="F378" i="28"/>
  <c r="F377" i="28"/>
  <c r="F376" i="28"/>
  <c r="F375" i="28"/>
  <c r="H375" i="28" s="1"/>
  <c r="K375" i="28" s="1"/>
  <c r="I374" i="28"/>
  <c r="F373" i="28"/>
  <c r="F372" i="28"/>
  <c r="H372" i="28" s="1"/>
  <c r="K372" i="28" s="1"/>
  <c r="F371" i="28"/>
  <c r="F370" i="28"/>
  <c r="H370" i="28" s="1"/>
  <c r="K370" i="28" s="1"/>
  <c r="F369" i="28"/>
  <c r="I368" i="28"/>
  <c r="F367" i="28"/>
  <c r="H367" i="28" s="1"/>
  <c r="K367" i="28" s="1"/>
  <c r="F366" i="28"/>
  <c r="F365" i="28"/>
  <c r="H365" i="28" s="1"/>
  <c r="K365" i="28" s="1"/>
  <c r="F364" i="28"/>
  <c r="J364" i="28" s="1"/>
  <c r="F363" i="28"/>
  <c r="J363" i="28" s="1"/>
  <c r="I362" i="28"/>
  <c r="F361" i="28"/>
  <c r="F360" i="28"/>
  <c r="F359" i="28"/>
  <c r="J359" i="28" s="1"/>
  <c r="F358" i="28"/>
  <c r="J358" i="28" s="1"/>
  <c r="F357" i="28"/>
  <c r="I356" i="28"/>
  <c r="F355" i="28"/>
  <c r="J355" i="28" s="1"/>
  <c r="F354" i="28"/>
  <c r="H354" i="28" s="1"/>
  <c r="K354" i="28" s="1"/>
  <c r="F353" i="28"/>
  <c r="F352" i="28"/>
  <c r="J352" i="28" s="1"/>
  <c r="F351" i="28"/>
  <c r="H351" i="28" s="1"/>
  <c r="K351" i="28" s="1"/>
  <c r="I350" i="28"/>
  <c r="F349" i="28"/>
  <c r="F348" i="28"/>
  <c r="F347" i="28"/>
  <c r="F346" i="28"/>
  <c r="J346" i="28" s="1"/>
  <c r="F345" i="28"/>
  <c r="I344" i="28"/>
  <c r="F343" i="28"/>
  <c r="J343" i="28" s="1"/>
  <c r="F342" i="28"/>
  <c r="F341" i="28"/>
  <c r="F340" i="28"/>
  <c r="H340" i="28" s="1"/>
  <c r="K340" i="28" s="1"/>
  <c r="F339" i="28"/>
  <c r="I338" i="28"/>
  <c r="F337" i="28"/>
  <c r="J337" i="28" s="1"/>
  <c r="F336" i="28"/>
  <c r="F335" i="28"/>
  <c r="J335" i="28" s="1"/>
  <c r="F334" i="28"/>
  <c r="F333" i="28"/>
  <c r="H333" i="28" s="1"/>
  <c r="K333" i="28" s="1"/>
  <c r="I332" i="28"/>
  <c r="F331" i="28"/>
  <c r="F330" i="28"/>
  <c r="H330" i="28" s="1"/>
  <c r="K330" i="28" s="1"/>
  <c r="F329" i="28"/>
  <c r="F328" i="28"/>
  <c r="J328" i="28" s="1"/>
  <c r="F327" i="28"/>
  <c r="H327" i="28" s="1"/>
  <c r="K327" i="28" s="1"/>
  <c r="I326" i="28"/>
  <c r="F325" i="28"/>
  <c r="F324" i="28"/>
  <c r="F323" i="28"/>
  <c r="J323" i="28" s="1"/>
  <c r="F322" i="28"/>
  <c r="H322" i="28" s="1"/>
  <c r="K322" i="28" s="1"/>
  <c r="F321" i="28"/>
  <c r="I320" i="28"/>
  <c r="F319" i="28"/>
  <c r="H319" i="28" s="1"/>
  <c r="K319" i="28" s="1"/>
  <c r="F318" i="28"/>
  <c r="F317" i="28"/>
  <c r="H317" i="28" s="1"/>
  <c r="K317" i="28" s="1"/>
  <c r="F316" i="28"/>
  <c r="F315" i="28"/>
  <c r="J315" i="28" s="1"/>
  <c r="I314" i="28"/>
  <c r="F313" i="28"/>
  <c r="F312" i="28"/>
  <c r="F311" i="28"/>
  <c r="F310" i="28"/>
  <c r="F309" i="28"/>
  <c r="J309" i="28" s="1"/>
  <c r="I308" i="28"/>
  <c r="F308" i="28"/>
  <c r="F307" i="28"/>
  <c r="F306" i="28"/>
  <c r="F305" i="28"/>
  <c r="F304" i="28"/>
  <c r="F303" i="28"/>
  <c r="F302" i="28" s="1"/>
  <c r="I302" i="28"/>
  <c r="F301" i="28"/>
  <c r="F300" i="28"/>
  <c r="J300" i="28" s="1"/>
  <c r="F299" i="28"/>
  <c r="H299" i="28" s="1"/>
  <c r="K299" i="28" s="1"/>
  <c r="F298" i="28"/>
  <c r="J298" i="28" s="1"/>
  <c r="F297" i="28"/>
  <c r="H297" i="28" s="1"/>
  <c r="K297" i="28" s="1"/>
  <c r="I296" i="28"/>
  <c r="F295" i="28"/>
  <c r="J295" i="28" s="1"/>
  <c r="F294" i="28"/>
  <c r="F293" i="28"/>
  <c r="F292" i="28"/>
  <c r="F291" i="28"/>
  <c r="F290" i="28" s="1"/>
  <c r="I290" i="28"/>
  <c r="F289" i="28"/>
  <c r="F288" i="28"/>
  <c r="F287" i="28"/>
  <c r="F286" i="28"/>
  <c r="F285" i="28"/>
  <c r="I284" i="28"/>
  <c r="F283" i="28"/>
  <c r="H283" i="28" s="1"/>
  <c r="K283" i="28" s="1"/>
  <c r="F282" i="28"/>
  <c r="F281" i="28"/>
  <c r="F280" i="28"/>
  <c r="F279" i="28"/>
  <c r="I278" i="28"/>
  <c r="F277" i="28"/>
  <c r="F276" i="28"/>
  <c r="J276" i="28" s="1"/>
  <c r="F275" i="28"/>
  <c r="J275" i="28" s="1"/>
  <c r="F274" i="28"/>
  <c r="J274" i="28" s="1"/>
  <c r="F273" i="28"/>
  <c r="I272" i="28"/>
  <c r="F271" i="28"/>
  <c r="F270" i="28"/>
  <c r="H270" i="28" s="1"/>
  <c r="K270" i="28" s="1"/>
  <c r="F269" i="28"/>
  <c r="F268" i="28"/>
  <c r="F267" i="28"/>
  <c r="H267" i="28" s="1"/>
  <c r="K267" i="28" s="1"/>
  <c r="I266" i="28"/>
  <c r="F265" i="28"/>
  <c r="J265" i="28" s="1"/>
  <c r="F264" i="28"/>
  <c r="J264" i="28" s="1"/>
  <c r="F263" i="28"/>
  <c r="J263" i="28" s="1"/>
  <c r="F262" i="28"/>
  <c r="F261" i="28"/>
  <c r="I260" i="28"/>
  <c r="F260" i="28"/>
  <c r="F259" i="28"/>
  <c r="F258" i="28"/>
  <c r="H258" i="28" s="1"/>
  <c r="K258" i="28" s="1"/>
  <c r="F257" i="28"/>
  <c r="J257" i="28" s="1"/>
  <c r="F256" i="28"/>
  <c r="F255" i="28"/>
  <c r="H255" i="28" s="1"/>
  <c r="K255" i="28" s="1"/>
  <c r="I254" i="28"/>
  <c r="F253" i="28"/>
  <c r="F252" i="28"/>
  <c r="J252" i="28" s="1"/>
  <c r="F251" i="28"/>
  <c r="J251" i="28" s="1"/>
  <c r="F250" i="28"/>
  <c r="J250" i="28" s="1"/>
  <c r="F249" i="28"/>
  <c r="I248" i="28"/>
  <c r="F247" i="28"/>
  <c r="F246" i="28"/>
  <c r="F245" i="28"/>
  <c r="J245" i="28" s="1"/>
  <c r="F244" i="28"/>
  <c r="J244" i="28" s="1"/>
  <c r="F243" i="28"/>
  <c r="I242" i="28"/>
  <c r="F241" i="28"/>
  <c r="F240" i="28"/>
  <c r="F239" i="28"/>
  <c r="H239" i="28" s="1"/>
  <c r="K239" i="28" s="1"/>
  <c r="F238" i="28"/>
  <c r="F237" i="28"/>
  <c r="I236" i="28"/>
  <c r="F235" i="28"/>
  <c r="F234" i="28"/>
  <c r="J234" i="28" s="1"/>
  <c r="F233" i="28"/>
  <c r="H233" i="28" s="1"/>
  <c r="K233" i="28" s="1"/>
  <c r="F232" i="28"/>
  <c r="J232" i="28" s="1"/>
  <c r="F231" i="28"/>
  <c r="I230" i="28"/>
  <c r="F229" i="28"/>
  <c r="F228" i="28"/>
  <c r="F227" i="28"/>
  <c r="J227" i="28" s="1"/>
  <c r="F226" i="28"/>
  <c r="J226" i="28" s="1"/>
  <c r="F225" i="28"/>
  <c r="J225" i="28" s="1"/>
  <c r="I224" i="28"/>
  <c r="F223" i="28"/>
  <c r="F222" i="28"/>
  <c r="F221" i="28"/>
  <c r="J221" i="28" s="1"/>
  <c r="F220" i="28"/>
  <c r="J220" i="28" s="1"/>
  <c r="F219" i="28"/>
  <c r="J219" i="28" s="1"/>
  <c r="I218" i="28"/>
  <c r="F217" i="28"/>
  <c r="H217" i="28" s="1"/>
  <c r="K217" i="28" s="1"/>
  <c r="F216" i="28"/>
  <c r="F215" i="28"/>
  <c r="I214" i="28"/>
  <c r="F214" i="28"/>
  <c r="F213" i="28"/>
  <c r="F212" i="28"/>
  <c r="F211" i="28"/>
  <c r="I210" i="28"/>
  <c r="F210" i="28"/>
  <c r="F209" i="28"/>
  <c r="H209" i="28" s="1"/>
  <c r="K209" i="28" s="1"/>
  <c r="F208" i="28"/>
  <c r="F207" i="28"/>
  <c r="I206" i="28"/>
  <c r="F202" i="28"/>
  <c r="F201" i="28"/>
  <c r="F200" i="28" s="1"/>
  <c r="I200" i="28"/>
  <c r="F199" i="28"/>
  <c r="F198" i="28"/>
  <c r="F197" i="28" s="1"/>
  <c r="I197" i="28"/>
  <c r="F196" i="28"/>
  <c r="J196" i="28" s="1"/>
  <c r="F195" i="28"/>
  <c r="I194" i="28"/>
  <c r="F193" i="28"/>
  <c r="J193" i="28" s="1"/>
  <c r="F192" i="28"/>
  <c r="F191" i="28" s="1"/>
  <c r="I191" i="28"/>
  <c r="F189" i="28"/>
  <c r="F188" i="28"/>
  <c r="F187" i="28" s="1"/>
  <c r="I187" i="28"/>
  <c r="F186" i="28"/>
  <c r="H186" i="28" s="1"/>
  <c r="K186" i="28" s="1"/>
  <c r="F185" i="28"/>
  <c r="H185" i="28" s="1"/>
  <c r="K185" i="28" s="1"/>
  <c r="I184" i="28"/>
  <c r="F183" i="28"/>
  <c r="F182" i="28"/>
  <c r="I181" i="28"/>
  <c r="F181" i="28"/>
  <c r="H181" i="28" s="1"/>
  <c r="F180" i="28"/>
  <c r="F179" i="28"/>
  <c r="H179" i="28" s="1"/>
  <c r="K179" i="28" s="1"/>
  <c r="I178" i="28"/>
  <c r="I177" i="28" s="1"/>
  <c r="F176" i="28"/>
  <c r="F175" i="28"/>
  <c r="I174" i="28"/>
  <c r="F174" i="28"/>
  <c r="H174" i="28" s="1"/>
  <c r="F173" i="28"/>
  <c r="F172" i="28"/>
  <c r="I171" i="28"/>
  <c r="F170" i="28"/>
  <c r="F169" i="28"/>
  <c r="I168" i="28"/>
  <c r="F167" i="28"/>
  <c r="F166" i="28"/>
  <c r="I165" i="28"/>
  <c r="F163" i="28"/>
  <c r="F162" i="28"/>
  <c r="J162" i="28" s="1"/>
  <c r="I161" i="28"/>
  <c r="F160" i="28"/>
  <c r="J160" i="28" s="1"/>
  <c r="F159" i="28"/>
  <c r="I158" i="28"/>
  <c r="F157" i="28"/>
  <c r="F156" i="28"/>
  <c r="J156" i="28" s="1"/>
  <c r="I155" i="28"/>
  <c r="F154" i="28"/>
  <c r="J154" i="28" s="1"/>
  <c r="F153" i="28"/>
  <c r="I152" i="28"/>
  <c r="F150" i="28"/>
  <c r="F149" i="28"/>
  <c r="I148" i="28"/>
  <c r="F148" i="28"/>
  <c r="H148" i="28" s="1"/>
  <c r="F147" i="28"/>
  <c r="J147" i="28" s="1"/>
  <c r="F146" i="28"/>
  <c r="I145" i="28"/>
  <c r="F144" i="28"/>
  <c r="F143" i="28"/>
  <c r="I142" i="28"/>
  <c r="F142" i="28"/>
  <c r="H142" i="28" s="1"/>
  <c r="F141" i="28"/>
  <c r="F140" i="28"/>
  <c r="F139" i="28" s="1"/>
  <c r="I139" i="28"/>
  <c r="F137" i="28"/>
  <c r="H137" i="28" s="1"/>
  <c r="K137" i="28" s="1"/>
  <c r="F136" i="28"/>
  <c r="F135" i="28" s="1"/>
  <c r="I135" i="28"/>
  <c r="F134" i="28"/>
  <c r="F133" i="28"/>
  <c r="F132" i="28" s="1"/>
  <c r="I132" i="28"/>
  <c r="H132" i="28" s="1"/>
  <c r="F131" i="28"/>
  <c r="F130" i="28"/>
  <c r="F129" i="28" s="1"/>
  <c r="I129" i="28"/>
  <c r="F128" i="28"/>
  <c r="F127" i="28"/>
  <c r="F126" i="28" s="1"/>
  <c r="I126" i="28"/>
  <c r="I125" i="28" s="1"/>
  <c r="F124" i="28"/>
  <c r="H124" i="28" s="1"/>
  <c r="K124" i="28" s="1"/>
  <c r="F123" i="28"/>
  <c r="J123" i="28" s="1"/>
  <c r="I122" i="28"/>
  <c r="F121" i="28"/>
  <c r="H121" i="28" s="1"/>
  <c r="K121" i="28" s="1"/>
  <c r="F120" i="28"/>
  <c r="I119" i="28"/>
  <c r="F118" i="28"/>
  <c r="F117" i="28"/>
  <c r="I116" i="28"/>
  <c r="F115" i="28"/>
  <c r="H115" i="28" s="1"/>
  <c r="K115" i="28" s="1"/>
  <c r="F114" i="28"/>
  <c r="H114" i="28" s="1"/>
  <c r="K114" i="28" s="1"/>
  <c r="I113" i="28"/>
  <c r="F111" i="28"/>
  <c r="J111" i="28" s="1"/>
  <c r="F110" i="28"/>
  <c r="I109" i="28"/>
  <c r="F108" i="28"/>
  <c r="F107" i="28"/>
  <c r="J107" i="28" s="1"/>
  <c r="I106" i="28"/>
  <c r="F105" i="28"/>
  <c r="J105" i="28" s="1"/>
  <c r="F104" i="28"/>
  <c r="I103" i="28"/>
  <c r="F102" i="28"/>
  <c r="F101" i="28"/>
  <c r="I100" i="28"/>
  <c r="F100" i="28"/>
  <c r="H100" i="28" s="1"/>
  <c r="F98" i="28"/>
  <c r="J98" i="28" s="1"/>
  <c r="F97" i="28"/>
  <c r="I96" i="28"/>
  <c r="F95" i="28"/>
  <c r="J95" i="28" s="1"/>
  <c r="F94" i="28"/>
  <c r="J94" i="28" s="1"/>
  <c r="I93" i="28"/>
  <c r="F92" i="28"/>
  <c r="J92" i="28" s="1"/>
  <c r="F91" i="28"/>
  <c r="I90" i="28"/>
  <c r="F90" i="28"/>
  <c r="F89" i="28"/>
  <c r="J89" i="28" s="1"/>
  <c r="F88" i="28"/>
  <c r="I87" i="28"/>
  <c r="I86" i="28"/>
  <c r="F85" i="28"/>
  <c r="H85" i="28" s="1"/>
  <c r="F84" i="28"/>
  <c r="F83" i="28"/>
  <c r="F82" i="28"/>
  <c r="F81" i="28" s="1"/>
  <c r="F80" i="28" s="1"/>
  <c r="I81" i="28"/>
  <c r="F76" i="28"/>
  <c r="J76" i="28" s="1"/>
  <c r="F75" i="28"/>
  <c r="J75" i="28" s="1"/>
  <c r="F74" i="28"/>
  <c r="F73" i="28"/>
  <c r="F72" i="28" s="1"/>
  <c r="I72" i="28"/>
  <c r="F71" i="28"/>
  <c r="J71" i="28" s="1"/>
  <c r="F70" i="28"/>
  <c r="J70" i="28" s="1"/>
  <c r="F69" i="28"/>
  <c r="H69" i="28" s="1"/>
  <c r="K69" i="28" s="1"/>
  <c r="I68" i="28"/>
  <c r="F67" i="28"/>
  <c r="J67" i="28" s="1"/>
  <c r="F66" i="28"/>
  <c r="H66" i="28" s="1"/>
  <c r="K66" i="28" s="1"/>
  <c r="F65" i="28"/>
  <c r="F64" i="28"/>
  <c r="I63" i="28"/>
  <c r="F59" i="28"/>
  <c r="J59" i="28" s="1"/>
  <c r="F58" i="28"/>
  <c r="J58" i="28" s="1"/>
  <c r="F57" i="28"/>
  <c r="I56" i="28"/>
  <c r="F55" i="28"/>
  <c r="F54" i="28"/>
  <c r="F53" i="28" s="1"/>
  <c r="I53" i="28"/>
  <c r="F52" i="28"/>
  <c r="F51" i="28"/>
  <c r="F50" i="28"/>
  <c r="I49" i="28"/>
  <c r="F45" i="28"/>
  <c r="J45" i="28" s="1"/>
  <c r="F44" i="28"/>
  <c r="I43" i="28"/>
  <c r="F43" i="28"/>
  <c r="F42" i="28"/>
  <c r="F41" i="28"/>
  <c r="H41" i="28" s="1"/>
  <c r="K41" i="28" s="1"/>
  <c r="F40" i="28"/>
  <c r="F39" i="28"/>
  <c r="I38" i="28"/>
  <c r="F37" i="28"/>
  <c r="H37" i="28" s="1"/>
  <c r="K37" i="28" s="1"/>
  <c r="F36" i="28"/>
  <c r="F35" i="28"/>
  <c r="J35" i="28" s="1"/>
  <c r="F34" i="28"/>
  <c r="J34" i="28" s="1"/>
  <c r="F33" i="28"/>
  <c r="J33" i="28" s="1"/>
  <c r="F32" i="28"/>
  <c r="F31" i="28"/>
  <c r="F30" i="28"/>
  <c r="H30" i="28" s="1"/>
  <c r="K30" i="28" s="1"/>
  <c r="I29" i="28"/>
  <c r="F25" i="28"/>
  <c r="F24" i="28"/>
  <c r="H24" i="28" s="1"/>
  <c r="K24" i="28" s="1"/>
  <c r="F23" i="28"/>
  <c r="I22" i="28"/>
  <c r="F21" i="28"/>
  <c r="F20" i="28"/>
  <c r="F19" i="28"/>
  <c r="F18" i="28" s="1"/>
  <c r="I18" i="28"/>
  <c r="F17" i="28"/>
  <c r="F16" i="28"/>
  <c r="F15" i="28"/>
  <c r="I14" i="28"/>
  <c r="F13" i="28"/>
  <c r="J13" i="28" s="1"/>
  <c r="F12" i="28"/>
  <c r="F11" i="28"/>
  <c r="F10" i="28" s="1"/>
  <c r="I10" i="28"/>
  <c r="F9" i="28"/>
  <c r="H9" i="28" s="1"/>
  <c r="K9" i="28" s="1"/>
  <c r="F8" i="28"/>
  <c r="J8" i="28" s="1"/>
  <c r="F7" i="28"/>
  <c r="I6" i="28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J12" i="28" l="1"/>
  <c r="H12" i="28"/>
  <c r="K12" i="28" s="1"/>
  <c r="H15" i="28"/>
  <c r="K15" i="28" s="1"/>
  <c r="J15" i="28"/>
  <c r="F14" i="28"/>
  <c r="J17" i="28"/>
  <c r="H17" i="28"/>
  <c r="K17" i="28" s="1"/>
  <c r="H18" i="28"/>
  <c r="H20" i="28"/>
  <c r="K20" i="28" s="1"/>
  <c r="J20" i="28"/>
  <c r="J21" i="28"/>
  <c r="H21" i="28"/>
  <c r="K21" i="28" s="1"/>
  <c r="J25" i="28"/>
  <c r="H25" i="28"/>
  <c r="K25" i="28" s="1"/>
  <c r="J36" i="28"/>
  <c r="H36" i="28"/>
  <c r="K36" i="28" s="1"/>
  <c r="I46" i="28"/>
  <c r="J40" i="28"/>
  <c r="H40" i="28"/>
  <c r="K40" i="28" s="1"/>
  <c r="J42" i="28"/>
  <c r="H42" i="28"/>
  <c r="K42" i="28" s="1"/>
  <c r="J44" i="28"/>
  <c r="H44" i="28"/>
  <c r="K44" i="28" s="1"/>
  <c r="H50" i="28"/>
  <c r="K50" i="28" s="1"/>
  <c r="J50" i="28"/>
  <c r="J51" i="28"/>
  <c r="H51" i="28"/>
  <c r="K51" i="28" s="1"/>
  <c r="J52" i="28"/>
  <c r="H52" i="28"/>
  <c r="K52" i="28" s="1"/>
  <c r="I60" i="28"/>
  <c r="J55" i="28"/>
  <c r="H55" i="28"/>
  <c r="K55" i="28" s="1"/>
  <c r="J57" i="28"/>
  <c r="H57" i="28"/>
  <c r="K57" i="28" s="1"/>
  <c r="J64" i="28"/>
  <c r="H64" i="28"/>
  <c r="K64" i="28" s="1"/>
  <c r="J65" i="28"/>
  <c r="H65" i="28"/>
  <c r="K65" i="28" s="1"/>
  <c r="J74" i="28"/>
  <c r="H74" i="28"/>
  <c r="K74" i="28" s="1"/>
  <c r="J83" i="28"/>
  <c r="H83" i="28"/>
  <c r="K83" i="28" s="1"/>
  <c r="J84" i="28"/>
  <c r="H84" i="28"/>
  <c r="K84" i="28" s="1"/>
  <c r="J91" i="28"/>
  <c r="H91" i="28"/>
  <c r="K91" i="28" s="1"/>
  <c r="F96" i="28"/>
  <c r="H96" i="28" s="1"/>
  <c r="H97" i="28"/>
  <c r="K97" i="28" s="1"/>
  <c r="J101" i="28"/>
  <c r="H101" i="28"/>
  <c r="K101" i="28" s="1"/>
  <c r="I99" i="28"/>
  <c r="J118" i="28"/>
  <c r="H118" i="28"/>
  <c r="K118" i="28" s="1"/>
  <c r="J120" i="28"/>
  <c r="H120" i="28"/>
  <c r="K120" i="28" s="1"/>
  <c r="H126" i="28"/>
  <c r="J128" i="28"/>
  <c r="H128" i="28"/>
  <c r="K128" i="28" s="1"/>
  <c r="H129" i="28"/>
  <c r="J131" i="28"/>
  <c r="H131" i="28"/>
  <c r="K131" i="28" s="1"/>
  <c r="J134" i="28"/>
  <c r="H134" i="28"/>
  <c r="K134" i="28" s="1"/>
  <c r="J141" i="28"/>
  <c r="H141" i="28"/>
  <c r="K141" i="28" s="1"/>
  <c r="J143" i="28"/>
  <c r="H143" i="28"/>
  <c r="K143" i="28" s="1"/>
  <c r="J144" i="28"/>
  <c r="H144" i="28"/>
  <c r="K144" i="28" s="1"/>
  <c r="J149" i="28"/>
  <c r="H149" i="28"/>
  <c r="K149" i="28" s="1"/>
  <c r="J150" i="28"/>
  <c r="H150" i="28"/>
  <c r="K150" i="28" s="1"/>
  <c r="H167" i="28"/>
  <c r="K167" i="28" s="1"/>
  <c r="J167" i="28"/>
  <c r="H169" i="28"/>
  <c r="K169" i="28" s="1"/>
  <c r="J169" i="28"/>
  <c r="F168" i="28"/>
  <c r="H168" i="28" s="1"/>
  <c r="H173" i="28"/>
  <c r="K173" i="28" s="1"/>
  <c r="J173" i="28"/>
  <c r="H175" i="28"/>
  <c r="K175" i="28" s="1"/>
  <c r="J175" i="28"/>
  <c r="J180" i="28"/>
  <c r="H180" i="28"/>
  <c r="K180" i="28" s="1"/>
  <c r="J182" i="28"/>
  <c r="H182" i="28"/>
  <c r="K182" i="28" s="1"/>
  <c r="H183" i="28"/>
  <c r="K183" i="28" s="1"/>
  <c r="J183" i="28"/>
  <c r="H189" i="28"/>
  <c r="K189" i="28" s="1"/>
  <c r="J189" i="28"/>
  <c r="F194" i="28"/>
  <c r="H194" i="28" s="1"/>
  <c r="H195" i="28"/>
  <c r="K195" i="28" s="1"/>
  <c r="J199" i="28"/>
  <c r="H199" i="28"/>
  <c r="K199" i="28" s="1"/>
  <c r="J202" i="28"/>
  <c r="H202" i="28"/>
  <c r="K202" i="28" s="1"/>
  <c r="J207" i="28"/>
  <c r="H207" i="28"/>
  <c r="K207" i="28" s="1"/>
  <c r="J208" i="28"/>
  <c r="H208" i="28"/>
  <c r="K208" i="28" s="1"/>
  <c r="J211" i="28"/>
  <c r="H211" i="28"/>
  <c r="K211" i="28" s="1"/>
  <c r="H212" i="28"/>
  <c r="K212" i="28" s="1"/>
  <c r="J212" i="28"/>
  <c r="H213" i="28"/>
  <c r="K213" i="28" s="1"/>
  <c r="J213" i="28"/>
  <c r="H215" i="28"/>
  <c r="K215" i="28" s="1"/>
  <c r="J215" i="28"/>
  <c r="J216" i="28"/>
  <c r="H216" i="28"/>
  <c r="K216" i="28" s="1"/>
  <c r="J222" i="28"/>
  <c r="H222" i="28"/>
  <c r="K222" i="28" s="1"/>
  <c r="J223" i="28"/>
  <c r="H223" i="28"/>
  <c r="K223" i="28" s="1"/>
  <c r="H228" i="28"/>
  <c r="K228" i="28" s="1"/>
  <c r="J228" i="28"/>
  <c r="H235" i="28"/>
  <c r="K235" i="28" s="1"/>
  <c r="J235" i="28"/>
  <c r="J237" i="28"/>
  <c r="H237" i="28"/>
  <c r="K237" i="28" s="1"/>
  <c r="J238" i="28"/>
  <c r="H238" i="28"/>
  <c r="K238" i="28" s="1"/>
  <c r="J240" i="28"/>
  <c r="H240" i="28"/>
  <c r="K240" i="28" s="1"/>
  <c r="H241" i="28"/>
  <c r="K241" i="28" s="1"/>
  <c r="J241" i="28"/>
  <c r="J246" i="28"/>
  <c r="H246" i="28"/>
  <c r="K246" i="28" s="1"/>
  <c r="J247" i="28"/>
  <c r="H247" i="28"/>
  <c r="K247" i="28" s="1"/>
  <c r="J249" i="28"/>
  <c r="H249" i="28"/>
  <c r="K249" i="28" s="1"/>
  <c r="H253" i="28"/>
  <c r="K253" i="28" s="1"/>
  <c r="J253" i="28"/>
  <c r="J259" i="28"/>
  <c r="H259" i="28"/>
  <c r="K259" i="28" s="1"/>
  <c r="J261" i="28"/>
  <c r="H261" i="28"/>
  <c r="K261" i="28" s="1"/>
  <c r="H262" i="28"/>
  <c r="K262" i="28" s="1"/>
  <c r="J262" i="28"/>
  <c r="J268" i="28"/>
  <c r="H268" i="28"/>
  <c r="K268" i="28" s="1"/>
  <c r="J269" i="28"/>
  <c r="H269" i="28"/>
  <c r="K269" i="28" s="1"/>
  <c r="J277" i="28"/>
  <c r="H277" i="28"/>
  <c r="K277" i="28" s="1"/>
  <c r="H279" i="28"/>
  <c r="K279" i="28" s="1"/>
  <c r="J279" i="28"/>
  <c r="J280" i="28"/>
  <c r="H280" i="28"/>
  <c r="K280" i="28" s="1"/>
  <c r="H281" i="28"/>
  <c r="K281" i="28" s="1"/>
  <c r="J281" i="28"/>
  <c r="J285" i="28"/>
  <c r="H285" i="28"/>
  <c r="K285" i="28" s="1"/>
  <c r="J287" i="28"/>
  <c r="H287" i="28"/>
  <c r="K287" i="28" s="1"/>
  <c r="J289" i="28"/>
  <c r="H289" i="28"/>
  <c r="K289" i="28" s="1"/>
  <c r="J292" i="28"/>
  <c r="H292" i="28"/>
  <c r="K292" i="28" s="1"/>
  <c r="H293" i="28"/>
  <c r="K293" i="28" s="1"/>
  <c r="J293" i="28"/>
  <c r="H302" i="28"/>
  <c r="H304" i="28"/>
  <c r="K304" i="28" s="1"/>
  <c r="J304" i="28"/>
  <c r="J305" i="28"/>
  <c r="H305" i="28"/>
  <c r="K305" i="28" s="1"/>
  <c r="H306" i="28"/>
  <c r="K306" i="28" s="1"/>
  <c r="J306" i="28"/>
  <c r="J307" i="28"/>
  <c r="H307" i="28"/>
  <c r="K307" i="28" s="1"/>
  <c r="J310" i="28"/>
  <c r="H310" i="28"/>
  <c r="K310" i="28" s="1"/>
  <c r="J311" i="28"/>
  <c r="H311" i="28"/>
  <c r="K311" i="28" s="1"/>
  <c r="J312" i="28"/>
  <c r="H312" i="28"/>
  <c r="K312" i="28" s="1"/>
  <c r="J316" i="28"/>
  <c r="H316" i="28"/>
  <c r="K316" i="28" s="1"/>
  <c r="J318" i="28"/>
  <c r="H318" i="28"/>
  <c r="K318" i="28" s="1"/>
  <c r="J321" i="28"/>
  <c r="H321" i="28"/>
  <c r="K321" i="28" s="1"/>
  <c r="J325" i="28"/>
  <c r="H325" i="28"/>
  <c r="K325" i="28" s="1"/>
  <c r="H331" i="28"/>
  <c r="K331" i="28" s="1"/>
  <c r="J331" i="28"/>
  <c r="J336" i="28"/>
  <c r="H336" i="28"/>
  <c r="K336" i="28" s="1"/>
  <c r="J341" i="28"/>
  <c r="H341" i="28"/>
  <c r="K341" i="28" s="1"/>
  <c r="H345" i="28"/>
  <c r="K345" i="28" s="1"/>
  <c r="J345" i="28"/>
  <c r="H347" i="28"/>
  <c r="K347" i="28" s="1"/>
  <c r="J347" i="28"/>
  <c r="J348" i="28"/>
  <c r="H348" i="28"/>
  <c r="K348" i="28" s="1"/>
  <c r="H349" i="28"/>
  <c r="K349" i="28" s="1"/>
  <c r="J349" i="28"/>
  <c r="H353" i="28"/>
  <c r="K353" i="28" s="1"/>
  <c r="J353" i="28"/>
  <c r="J357" i="28"/>
  <c r="H357" i="28"/>
  <c r="K357" i="28" s="1"/>
  <c r="J360" i="28"/>
  <c r="H360" i="28"/>
  <c r="K360" i="28" s="1"/>
  <c r="J361" i="28"/>
  <c r="H361" i="28"/>
  <c r="K361" i="28" s="1"/>
  <c r="J369" i="28"/>
  <c r="H369" i="28"/>
  <c r="K369" i="28" s="1"/>
  <c r="J371" i="28"/>
  <c r="H371" i="28"/>
  <c r="K371" i="28" s="1"/>
  <c r="J373" i="28"/>
  <c r="H373" i="28"/>
  <c r="K373" i="28" s="1"/>
  <c r="J376" i="28"/>
  <c r="H376" i="28"/>
  <c r="K376" i="28" s="1"/>
  <c r="H377" i="28"/>
  <c r="K377" i="28" s="1"/>
  <c r="J377" i="28"/>
  <c r="J378" i="28"/>
  <c r="H378" i="28"/>
  <c r="K378" i="28" s="1"/>
  <c r="J381" i="28"/>
  <c r="H381" i="28"/>
  <c r="K381" i="28" s="1"/>
  <c r="H383" i="28"/>
  <c r="K383" i="28" s="1"/>
  <c r="J383" i="28"/>
  <c r="J387" i="28"/>
  <c r="H387" i="28"/>
  <c r="K387" i="28" s="1"/>
  <c r="H388" i="28"/>
  <c r="K388" i="28" s="1"/>
  <c r="J388" i="28"/>
  <c r="H390" i="28"/>
  <c r="K390" i="28" s="1"/>
  <c r="J390" i="28"/>
  <c r="J394" i="28"/>
  <c r="H394" i="28"/>
  <c r="K394" i="28" s="1"/>
  <c r="J83" i="7"/>
  <c r="H83" i="7"/>
  <c r="J32" i="28"/>
  <c r="H32" i="28"/>
  <c r="K32" i="28" s="1"/>
  <c r="J23" i="28"/>
  <c r="H23" i="28"/>
  <c r="K23" i="28" s="1"/>
  <c r="F190" i="28"/>
  <c r="H200" i="28"/>
  <c r="H135" i="28"/>
  <c r="F254" i="28"/>
  <c r="J330" i="28"/>
  <c r="H8" i="28"/>
  <c r="K8" i="28" s="1"/>
  <c r="H19" i="28"/>
  <c r="K19" i="28" s="1"/>
  <c r="H34" i="28"/>
  <c r="K34" i="28" s="1"/>
  <c r="H70" i="28"/>
  <c r="K70" i="28" s="1"/>
  <c r="H82" i="28"/>
  <c r="K82" i="28" s="1"/>
  <c r="H89" i="28"/>
  <c r="K89" i="28" s="1"/>
  <c r="H95" i="28"/>
  <c r="K95" i="28" s="1"/>
  <c r="J97" i="28"/>
  <c r="H105" i="28"/>
  <c r="K105" i="28" s="1"/>
  <c r="H130" i="28"/>
  <c r="K130" i="28" s="1"/>
  <c r="H133" i="28"/>
  <c r="K133" i="28" s="1"/>
  <c r="I138" i="28"/>
  <c r="F152" i="28"/>
  <c r="H162" i="28"/>
  <c r="K162" i="28" s="1"/>
  <c r="J185" i="28"/>
  <c r="H193" i="28"/>
  <c r="K193" i="28" s="1"/>
  <c r="J195" i="28"/>
  <c r="H201" i="28"/>
  <c r="K201" i="28" s="1"/>
  <c r="F206" i="28"/>
  <c r="J217" i="28"/>
  <c r="H225" i="28"/>
  <c r="K225" i="28" s="1"/>
  <c r="H250" i="28"/>
  <c r="K250" i="28" s="1"/>
  <c r="H264" i="28"/>
  <c r="K264" i="28" s="1"/>
  <c r="J270" i="28"/>
  <c r="H275" i="28"/>
  <c r="K275" i="28" s="1"/>
  <c r="H291" i="28"/>
  <c r="K291" i="28" s="1"/>
  <c r="J299" i="28"/>
  <c r="H303" i="28"/>
  <c r="K303" i="28" s="1"/>
  <c r="J319" i="28"/>
  <c r="H323" i="28"/>
  <c r="K323" i="28" s="1"/>
  <c r="J327" i="28"/>
  <c r="H337" i="28"/>
  <c r="K337" i="28" s="1"/>
  <c r="H355" i="28"/>
  <c r="K355" i="28" s="1"/>
  <c r="H358" i="28"/>
  <c r="K358" i="28" s="1"/>
  <c r="H385" i="28"/>
  <c r="K385" i="28" s="1"/>
  <c r="J66" i="28"/>
  <c r="J333" i="28"/>
  <c r="F29" i="28"/>
  <c r="J82" i="28"/>
  <c r="F125" i="28"/>
  <c r="J130" i="28"/>
  <c r="J133" i="28"/>
  <c r="J201" i="28"/>
  <c r="J291" i="28"/>
  <c r="J303" i="28"/>
  <c r="H81" i="28"/>
  <c r="J124" i="28"/>
  <c r="J209" i="28"/>
  <c r="J19" i="28"/>
  <c r="H59" i="28"/>
  <c r="K59" i="28" s="1"/>
  <c r="H67" i="28"/>
  <c r="K67" i="28" s="1"/>
  <c r="H76" i="28"/>
  <c r="K76" i="28" s="1"/>
  <c r="H98" i="28"/>
  <c r="K98" i="28" s="1"/>
  <c r="F113" i="28"/>
  <c r="H113" i="28" s="1"/>
  <c r="J115" i="28"/>
  <c r="H136" i="28"/>
  <c r="K136" i="28" s="1"/>
  <c r="F145" i="28"/>
  <c r="H145" i="28" s="1"/>
  <c r="H154" i="28"/>
  <c r="K154" i="28" s="1"/>
  <c r="H196" i="28"/>
  <c r="K196" i="28" s="1"/>
  <c r="I398" i="28"/>
  <c r="H226" i="28"/>
  <c r="K226" i="28" s="1"/>
  <c r="H234" i="28"/>
  <c r="K234" i="28" s="1"/>
  <c r="H245" i="28"/>
  <c r="K245" i="28" s="1"/>
  <c r="H251" i="28"/>
  <c r="K251" i="28" s="1"/>
  <c r="J258" i="28"/>
  <c r="H276" i="28"/>
  <c r="K276" i="28" s="1"/>
  <c r="H328" i="28"/>
  <c r="K328" i="28" s="1"/>
  <c r="H335" i="28"/>
  <c r="K335" i="28" s="1"/>
  <c r="H346" i="28"/>
  <c r="K346" i="28" s="1"/>
  <c r="J30" i="28"/>
  <c r="J114" i="28"/>
  <c r="J351" i="28"/>
  <c r="F38" i="28"/>
  <c r="H38" i="28" s="1"/>
  <c r="H43" i="28"/>
  <c r="F56" i="28"/>
  <c r="H56" i="28" s="1"/>
  <c r="F63" i="28"/>
  <c r="H90" i="28"/>
  <c r="I112" i="28"/>
  <c r="J136" i="28"/>
  <c r="J186" i="28"/>
  <c r="H191" i="28"/>
  <c r="H197" i="28"/>
  <c r="H265" i="28"/>
  <c r="K265" i="28" s="1"/>
  <c r="H343" i="28"/>
  <c r="K343" i="28" s="1"/>
  <c r="J372" i="28"/>
  <c r="J127" i="28"/>
  <c r="J137" i="28"/>
  <c r="H187" i="28"/>
  <c r="J198" i="28"/>
  <c r="J239" i="28"/>
  <c r="I26" i="28"/>
  <c r="F22" i="28"/>
  <c r="I77" i="28"/>
  <c r="H107" i="28"/>
  <c r="K107" i="28" s="1"/>
  <c r="H147" i="28"/>
  <c r="K147" i="28" s="1"/>
  <c r="F161" i="28"/>
  <c r="H161" i="28" s="1"/>
  <c r="F248" i="28"/>
  <c r="F6" i="28"/>
  <c r="F49" i="28"/>
  <c r="F87" i="28"/>
  <c r="H94" i="28"/>
  <c r="K94" i="28" s="1"/>
  <c r="F103" i="28"/>
  <c r="H103" i="28" s="1"/>
  <c r="H127" i="28"/>
  <c r="K127" i="28" s="1"/>
  <c r="I151" i="28"/>
  <c r="H156" i="28"/>
  <c r="K156" i="28" s="1"/>
  <c r="F178" i="28"/>
  <c r="H192" i="28"/>
  <c r="K192" i="28" s="1"/>
  <c r="H198" i="28"/>
  <c r="K198" i="28" s="1"/>
  <c r="H227" i="28"/>
  <c r="K227" i="28" s="1"/>
  <c r="H252" i="28"/>
  <c r="K252" i="28" s="1"/>
  <c r="J255" i="28"/>
  <c r="H260" i="28"/>
  <c r="H263" i="28"/>
  <c r="K263" i="28" s="1"/>
  <c r="H298" i="28"/>
  <c r="K298" i="28" s="1"/>
  <c r="J322" i="28"/>
  <c r="J365" i="28"/>
  <c r="H396" i="28"/>
  <c r="K396" i="28" s="1"/>
  <c r="H6" i="28"/>
  <c r="F26" i="28"/>
  <c r="G14" i="28" s="1"/>
  <c r="H49" i="28"/>
  <c r="H14" i="28"/>
  <c r="H53" i="28"/>
  <c r="H254" i="28"/>
  <c r="H152" i="28"/>
  <c r="F46" i="28"/>
  <c r="G29" i="28" s="1"/>
  <c r="H29" i="28"/>
  <c r="H22" i="28"/>
  <c r="G22" i="28"/>
  <c r="G10" i="28"/>
  <c r="H10" i="28"/>
  <c r="H72" i="28"/>
  <c r="J110" i="28"/>
  <c r="H110" i="28"/>
  <c r="K110" i="28" s="1"/>
  <c r="J157" i="28"/>
  <c r="H157" i="28"/>
  <c r="K157" i="28" s="1"/>
  <c r="J176" i="28"/>
  <c r="H176" i="28"/>
  <c r="K176" i="28" s="1"/>
  <c r="H290" i="28"/>
  <c r="H308" i="28"/>
  <c r="H379" i="28"/>
  <c r="K379" i="28" s="1"/>
  <c r="J379" i="28"/>
  <c r="H16" i="28"/>
  <c r="K16" i="28" s="1"/>
  <c r="G18" i="28"/>
  <c r="H31" i="28"/>
  <c r="K31" i="28" s="1"/>
  <c r="H33" i="28"/>
  <c r="K33" i="28" s="1"/>
  <c r="H35" i="28"/>
  <c r="K35" i="28" s="1"/>
  <c r="H88" i="28"/>
  <c r="K88" i="28" s="1"/>
  <c r="H92" i="28"/>
  <c r="K92" i="28" s="1"/>
  <c r="J102" i="28"/>
  <c r="H102" i="28"/>
  <c r="K102" i="28" s="1"/>
  <c r="H160" i="28"/>
  <c r="K160" i="28" s="1"/>
  <c r="J170" i="28"/>
  <c r="H170" i="28"/>
  <c r="K170" i="28" s="1"/>
  <c r="H220" i="28"/>
  <c r="K220" i="28" s="1"/>
  <c r="J397" i="28"/>
  <c r="H63" i="28"/>
  <c r="F138" i="28"/>
  <c r="F158" i="28"/>
  <c r="H158" i="28" s="1"/>
  <c r="H7" i="28"/>
  <c r="K7" i="28" s="1"/>
  <c r="H39" i="28"/>
  <c r="K39" i="28" s="1"/>
  <c r="H71" i="28"/>
  <c r="K71" i="28" s="1"/>
  <c r="F93" i="28"/>
  <c r="H93" i="28" s="1"/>
  <c r="H111" i="28"/>
  <c r="K111" i="28" s="1"/>
  <c r="F119" i="28"/>
  <c r="H119" i="28" s="1"/>
  <c r="J121" i="28"/>
  <c r="H140" i="28"/>
  <c r="K140" i="28" s="1"/>
  <c r="F155" i="28"/>
  <c r="H155" i="28" s="1"/>
  <c r="J282" i="28"/>
  <c r="H282" i="28"/>
  <c r="K282" i="28" s="1"/>
  <c r="J288" i="28"/>
  <c r="H288" i="28"/>
  <c r="K288" i="28" s="1"/>
  <c r="H301" i="28"/>
  <c r="K301" i="28" s="1"/>
  <c r="F296" i="28"/>
  <c r="H324" i="28"/>
  <c r="K324" i="28" s="1"/>
  <c r="F320" i="28"/>
  <c r="J324" i="28"/>
  <c r="H342" i="28"/>
  <c r="K342" i="28" s="1"/>
  <c r="J342" i="28"/>
  <c r="J366" i="28"/>
  <c r="H366" i="28"/>
  <c r="K366" i="28" s="1"/>
  <c r="F374" i="28"/>
  <c r="J384" i="28"/>
  <c r="H384" i="28"/>
  <c r="K384" i="28" s="1"/>
  <c r="F392" i="28"/>
  <c r="J88" i="28"/>
  <c r="J108" i="28"/>
  <c r="H108" i="28"/>
  <c r="K108" i="28" s="1"/>
  <c r="J37" i="28"/>
  <c r="H54" i="28"/>
  <c r="K54" i="28" s="1"/>
  <c r="I80" i="28"/>
  <c r="H80" i="28" s="1"/>
  <c r="J7" i="28"/>
  <c r="J9" i="28"/>
  <c r="H11" i="28"/>
  <c r="K11" i="28" s="1"/>
  <c r="H13" i="28"/>
  <c r="K13" i="28" s="1"/>
  <c r="J24" i="28"/>
  <c r="J39" i="28"/>
  <c r="J41" i="28"/>
  <c r="H45" i="28"/>
  <c r="K45" i="28" s="1"/>
  <c r="J54" i="28"/>
  <c r="H58" i="28"/>
  <c r="K58" i="28" s="1"/>
  <c r="J69" i="28"/>
  <c r="H73" i="28"/>
  <c r="K73" i="28" s="1"/>
  <c r="H75" i="28"/>
  <c r="K75" i="28" s="1"/>
  <c r="F106" i="28"/>
  <c r="H106" i="28" s="1"/>
  <c r="F109" i="28"/>
  <c r="H109" i="28" s="1"/>
  <c r="F116" i="28"/>
  <c r="H116" i="28" s="1"/>
  <c r="H117" i="28"/>
  <c r="K117" i="28" s="1"/>
  <c r="J140" i="28"/>
  <c r="H146" i="28"/>
  <c r="K146" i="28" s="1"/>
  <c r="I164" i="28"/>
  <c r="H178" i="28"/>
  <c r="F242" i="28"/>
  <c r="J243" i="28"/>
  <c r="J271" i="28"/>
  <c r="H271" i="28"/>
  <c r="K271" i="28" s="1"/>
  <c r="J301" i="28"/>
  <c r="J313" i="28"/>
  <c r="H313" i="28"/>
  <c r="K313" i="28" s="1"/>
  <c r="J31" i="28"/>
  <c r="J334" i="28"/>
  <c r="F332" i="28"/>
  <c r="H334" i="28"/>
  <c r="K334" i="28" s="1"/>
  <c r="J11" i="28"/>
  <c r="F68" i="28"/>
  <c r="J73" i="28"/>
  <c r="J117" i="28"/>
  <c r="J146" i="28"/>
  <c r="F171" i="28"/>
  <c r="H171" i="28" s="1"/>
  <c r="J172" i="28"/>
  <c r="H172" i="28"/>
  <c r="K172" i="28" s="1"/>
  <c r="H206" i="28"/>
  <c r="J233" i="28"/>
  <c r="H243" i="28"/>
  <c r="K243" i="28" s="1"/>
  <c r="J294" i="28"/>
  <c r="H294" i="28"/>
  <c r="K294" i="28" s="1"/>
  <c r="H231" i="28"/>
  <c r="K231" i="28" s="1"/>
  <c r="F230" i="28"/>
  <c r="J231" i="28"/>
  <c r="H248" i="28"/>
  <c r="J159" i="28"/>
  <c r="H159" i="28"/>
  <c r="K159" i="28" s="1"/>
  <c r="F165" i="28"/>
  <c r="J166" i="28"/>
  <c r="H166" i="28"/>
  <c r="K166" i="28" s="1"/>
  <c r="H214" i="28"/>
  <c r="F284" i="28"/>
  <c r="J286" i="28"/>
  <c r="H286" i="28"/>
  <c r="K286" i="28" s="1"/>
  <c r="H329" i="28"/>
  <c r="K329" i="28" s="1"/>
  <c r="F326" i="28"/>
  <c r="J329" i="28"/>
  <c r="J339" i="28"/>
  <c r="F338" i="28"/>
  <c r="H339" i="28"/>
  <c r="K339" i="28" s="1"/>
  <c r="J389" i="28"/>
  <c r="F386" i="28"/>
  <c r="J16" i="28"/>
  <c r="J104" i="28"/>
  <c r="H104" i="28"/>
  <c r="K104" i="28" s="1"/>
  <c r="F122" i="28"/>
  <c r="H122" i="28" s="1"/>
  <c r="H123" i="28"/>
  <c r="K123" i="28" s="1"/>
  <c r="H139" i="28"/>
  <c r="J153" i="28"/>
  <c r="H153" i="28"/>
  <c r="K153" i="28" s="1"/>
  <c r="J163" i="28"/>
  <c r="H163" i="28"/>
  <c r="K163" i="28" s="1"/>
  <c r="J188" i="28"/>
  <c r="H188" i="28"/>
  <c r="K188" i="28" s="1"/>
  <c r="I190" i="28"/>
  <c r="J229" i="28"/>
  <c r="H229" i="28"/>
  <c r="K229" i="28" s="1"/>
  <c r="H256" i="28"/>
  <c r="K256" i="28" s="1"/>
  <c r="J256" i="28"/>
  <c r="J273" i="28"/>
  <c r="F272" i="28"/>
  <c r="H273" i="28"/>
  <c r="K273" i="28" s="1"/>
  <c r="H315" i="28"/>
  <c r="K315" i="28" s="1"/>
  <c r="F314" i="28"/>
  <c r="H210" i="28"/>
  <c r="F236" i="28"/>
  <c r="F278" i="28"/>
  <c r="H363" i="28"/>
  <c r="K363" i="28" s="1"/>
  <c r="F362" i="28"/>
  <c r="F266" i="28"/>
  <c r="F356" i="28"/>
  <c r="J382" i="28"/>
  <c r="F380" i="28"/>
  <c r="J395" i="28"/>
  <c r="H190" i="28"/>
  <c r="J192" i="28"/>
  <c r="F218" i="28"/>
  <c r="H221" i="28"/>
  <c r="K221" i="28" s="1"/>
  <c r="H232" i="28"/>
  <c r="K232" i="28" s="1"/>
  <c r="H244" i="28"/>
  <c r="K244" i="28" s="1"/>
  <c r="H257" i="28"/>
  <c r="K257" i="28" s="1"/>
  <c r="J267" i="28"/>
  <c r="H274" i="28"/>
  <c r="K274" i="28" s="1"/>
  <c r="H295" i="28"/>
  <c r="K295" i="28" s="1"/>
  <c r="J297" i="28"/>
  <c r="J340" i="28"/>
  <c r="H364" i="28"/>
  <c r="K364" i="28" s="1"/>
  <c r="J367" i="28"/>
  <c r="J393" i="28"/>
  <c r="J179" i="28"/>
  <c r="F184" i="28"/>
  <c r="H184" i="28" s="1"/>
  <c r="H219" i="28"/>
  <c r="K219" i="28" s="1"/>
  <c r="F224" i="28"/>
  <c r="J283" i="28"/>
  <c r="H300" i="28"/>
  <c r="K300" i="28" s="1"/>
  <c r="H309" i="28"/>
  <c r="K309" i="28" s="1"/>
  <c r="J317" i="28"/>
  <c r="F344" i="28"/>
  <c r="J354" i="28"/>
  <c r="H359" i="28"/>
  <c r="K359" i="28" s="1"/>
  <c r="F368" i="28"/>
  <c r="J370" i="28"/>
  <c r="J375" i="28"/>
  <c r="H391" i="28"/>
  <c r="K391" i="28" s="1"/>
  <c r="F350" i="28"/>
  <c r="H352" i="28"/>
  <c r="K352" i="28" s="1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F86" i="28" l="1"/>
  <c r="H60" i="28"/>
  <c r="H125" i="28"/>
  <c r="F99" i="28"/>
  <c r="F77" i="28"/>
  <c r="G68" i="28" s="1"/>
  <c r="G37" i="28"/>
  <c r="H87" i="28"/>
  <c r="I203" i="28"/>
  <c r="I404" i="28" s="1"/>
  <c r="H46" i="28"/>
  <c r="F60" i="28"/>
  <c r="I408" i="28"/>
  <c r="H165" i="28"/>
  <c r="F164" i="28"/>
  <c r="H86" i="28"/>
  <c r="H380" i="28"/>
  <c r="H332" i="28"/>
  <c r="H242" i="28"/>
  <c r="F398" i="28"/>
  <c r="G374" i="28" s="1"/>
  <c r="H392" i="28"/>
  <c r="H326" i="28"/>
  <c r="H230" i="28"/>
  <c r="H236" i="28"/>
  <c r="H386" i="28"/>
  <c r="H356" i="28"/>
  <c r="H314" i="28"/>
  <c r="H284" i="28"/>
  <c r="H320" i="28"/>
  <c r="G43" i="28"/>
  <c r="G56" i="28"/>
  <c r="F151" i="28"/>
  <c r="G49" i="28"/>
  <c r="H350" i="28"/>
  <c r="H344" i="28"/>
  <c r="H266" i="28"/>
  <c r="F112" i="28"/>
  <c r="F177" i="28"/>
  <c r="H368" i="28"/>
  <c r="H224" i="28"/>
  <c r="H218" i="28"/>
  <c r="H374" i="28"/>
  <c r="H296" i="28"/>
  <c r="G38" i="28"/>
  <c r="H278" i="28"/>
  <c r="H338" i="28"/>
  <c r="H99" i="28"/>
  <c r="H362" i="28"/>
  <c r="H272" i="28"/>
  <c r="H68" i="28"/>
  <c r="H77" i="28" s="1"/>
  <c r="G53" i="28"/>
  <c r="G6" i="28"/>
  <c r="H138" i="28"/>
  <c r="H26" i="28"/>
  <c r="I203" i="7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398" i="28" l="1"/>
  <c r="G392" i="28"/>
  <c r="G72" i="28"/>
  <c r="G278" i="28"/>
  <c r="G236" i="28"/>
  <c r="G63" i="28"/>
  <c r="G272" i="28"/>
  <c r="G314" i="28"/>
  <c r="G302" i="28"/>
  <c r="G210" i="28"/>
  <c r="G290" i="28"/>
  <c r="G260" i="28"/>
  <c r="G308" i="28"/>
  <c r="G248" i="28"/>
  <c r="G214" i="28"/>
  <c r="G254" i="28"/>
  <c r="G206" i="28"/>
  <c r="G218" i="28"/>
  <c r="G230" i="28"/>
  <c r="G242" i="28"/>
  <c r="H164" i="28"/>
  <c r="H177" i="28"/>
  <c r="F203" i="28"/>
  <c r="G164" i="28" s="1"/>
  <c r="H112" i="28"/>
  <c r="G112" i="28"/>
  <c r="G362" i="28"/>
  <c r="G356" i="28"/>
  <c r="G320" i="28"/>
  <c r="H151" i="28"/>
  <c r="G368" i="28"/>
  <c r="G350" i="28"/>
  <c r="G284" i="28"/>
  <c r="G386" i="28"/>
  <c r="G380" i="28"/>
  <c r="G266" i="28"/>
  <c r="G332" i="28"/>
  <c r="G224" i="28"/>
  <c r="G344" i="28"/>
  <c r="G326" i="28"/>
  <c r="G338" i="28"/>
  <c r="G296" i="28"/>
  <c r="H86" i="7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G190" i="28" l="1"/>
  <c r="G125" i="28"/>
  <c r="G80" i="28"/>
  <c r="G99" i="28"/>
  <c r="G138" i="28"/>
  <c r="G86" i="28"/>
  <c r="G151" i="28"/>
  <c r="G177" i="28"/>
  <c r="H203" i="28"/>
  <c r="H404" i="28" s="1"/>
  <c r="G406" i="28" s="1"/>
  <c r="F404" i="28"/>
  <c r="H215" i="7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F408" i="28" l="1"/>
  <c r="I409" i="28" s="1"/>
  <c r="G402" i="28"/>
  <c r="G46" i="28"/>
  <c r="G77" i="28"/>
  <c r="G60" i="28"/>
  <c r="G398" i="28"/>
  <c r="H408" i="28"/>
  <c r="G26" i="28" s="1"/>
  <c r="G203" i="28"/>
  <c r="G86" i="7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<sst xmlns="http://schemas.openxmlformats.org/spreadsheetml/2006/main" count="1148" uniqueCount="380">
  <si>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</si>
  <si>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</si>
  <si>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</si>
  <si>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</si>
  <si>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</si>
  <si>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</si>
  <si>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</si>
  <si>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</si>
  <si>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</si>
  <si>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</si>
  <si>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</si>
  <si>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</si>
  <si>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</si>
  <si>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</si>
  <si>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</si>
  <si>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</si>
  <si>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</si>
  <si>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</si>
  <si>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</si>
  <si>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</si>
  <si>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</si>
  <si>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</si>
  <si>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</si>
  <si>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</si>
  <si>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</si>
  <si>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</si>
  <si>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</si>
  <si>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</si>
  <si>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</si>
  <si>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</si>
  <si>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</si>
  <si>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</si>
  <si>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</si>
  <si>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</si>
  <si>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</si>
  <si>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</si>
  <si>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</si>
  <si>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</si>
  <si>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</si>
  <si>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</si>
  <si>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</si>
  <si>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</si>
  <si>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</si>
  <si>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</si>
  <si>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</si>
  <si>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</si>
  <si>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</si>
  <si>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</si>
  <si>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</si>
  <si>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</si>
  <si>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</si>
  <si>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</si>
  <si>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</si>
  <si>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</si>
  <si>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</si>
  <si>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</si>
  <si>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</si>
  <si>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</si>
  <si>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</si>
  <si>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</si>
  <si>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</si>
  <si>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</si>
  <si>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</si>
  <si>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</si>
  <si>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</si>
  <si>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</si>
  <si>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</si>
  <si>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</si>
  <si>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</si>
  <si>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</si>
  <si>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</si>
  <si>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</si>
  <si>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</si>
  <si>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</si>
  <si>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</si>
  <si>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</si>
  <si>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</si>
  <si>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</si>
  <si>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</si>
  <si>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</si>
  <si>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</si>
  <si>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</si>
  <si>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</si>
  <si>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</si>
  <si>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</si>
  <si>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</si>
  <si>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</si>
  <si>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</si>
  <si>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</si>
  <si>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</si>
  <si>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</si>
  <si>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</si>
  <si>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</si>
  <si>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</si>
  <si>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</si>
  <si>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</si>
  <si>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</si>
  <si>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</si>
  <si>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</si>
  <si>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</si>
  <si>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</si>
  <si>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</si>
  <si>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</si>
  <si>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</si>
  <si>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</si>
  <si>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</si>
  <si>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</si>
  <si>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</si>
  <si>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</si>
  <si>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</si>
  <si>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</si>
  <si>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</si>
  <si>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</si>
  <si>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</si>
  <si>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</si>
  <si>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</si>
  <si>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</si>
  <si>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</si>
  <si>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</si>
  <si>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</si>
  <si>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</si>
  <si>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</si>
  <si>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</si>
  <si>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</si>
  <si>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</si>
  <si>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</si>
  <si>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</si>
  <si>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</si>
  <si>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</si>
  <si>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</si>
  <si>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</si>
  <si>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</si>
  <si>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</si>
  <si>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</si>
  <si>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</si>
  <si>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</si>
  <si>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</si>
  <si>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</si>
  <si>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</si>
  <si>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</si>
  <si>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</si>
  <si>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</si>
  <si>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</si>
  <si>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</si>
  <si>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</si>
  <si>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</si>
  <si>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</si>
  <si>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</si>
  <si>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</si>
  <si>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</si>
  <si>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</si>
  <si>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</si>
  <si>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</si>
  <si>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</si>
  <si>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</si>
  <si>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</si>
  <si>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</si>
  <si>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</si>
  <si>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</si>
  <si>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</si>
  <si>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</si>
  <si>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</si>
  <si>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</si>
  <si>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</si>
  <si>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</si>
  <si>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</si>
  <si>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</si>
  <si>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</si>
  <si>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</si>
  <si>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</si>
  <si>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</si>
  <si>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</si>
  <si>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</si>
  <si>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</si>
  <si>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</si>
  <si>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</si>
  <si>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</si>
  <si>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</si>
  <si>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</si>
  <si>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</si>
  <si>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</si>
  <si>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</si>
  <si>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</si>
  <si>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</si>
  <si>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</si>
  <si>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</si>
  <si>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</si>
  <si>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</si>
  <si>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</si>
  <si>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</si>
  <si>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</si>
  <si>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</si>
  <si>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</si>
  <si>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</si>
  <si>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</si>
  <si>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</si>
  <si>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</si>
  <si>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</si>
  <si>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</si>
  <si>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</si>
  <si>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</si>
  <si>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</si>
  <si>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</si>
  <si>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</si>
  <si>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</si>
  <si>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</si>
  <si>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</si>
  <si>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</si>
  <si>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</si>
  <si>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</si>
  <si>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</si>
  <si>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</si>
  <si>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</si>
  <si>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</si>
  <si>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</si>
  <si>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</si>
  <si>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</si>
  <si>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</si>
  <si>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</si>
  <si>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</si>
  <si>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</si>
  <si>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</si>
  <si>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</si>
  <si>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</si>
  <si>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</si>
  <si>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</si>
  <si>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</si>
  <si>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</si>
  <si>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</si>
  <si>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</si>
  <si>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</si>
  <si>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</si>
  <si>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</si>
  <si>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</si>
  <si>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</si>
  <si>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</si>
  <si>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</si>
  <si>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</si>
  <si>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</si>
  <si>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</si>
  <si>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</si>
  <si>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</si>
  <si>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</si>
  <si>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</si>
  <si>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</si>
  <si>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</si>
  <si>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</si>
  <si>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</si>
  <si>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</si>
  <si>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</si>
  <si>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</si>
  <si>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</si>
  <si>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</si>
  <si>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</si>
  <si>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</si>
  <si>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</si>
  <si>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</si>
  <si>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</si>
  <si>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</si>
  <si>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</si>
  <si>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</si>
  <si>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</si>
  <si>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</si>
  <si>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</si>
  <si>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</si>
  <si>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</si>
  <si>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</si>
  <si>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</si>
  <si>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</si>
  <si>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</si>
  <si>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</si>
  <si>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</si>
  <si>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</si>
  <si>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</si>
  <si>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</si>
  <si>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</si>
  <si>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</si>
  <si>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</si>
  <si>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</si>
  <si>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</si>
  <si>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</si>
  <si>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</si>
  <si>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</si>
  <si>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</si>
  <si>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</si>
  <si>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</si>
  <si>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</si>
  <si>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</si>
  <si>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</si>
  <si>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</si>
  <si>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</si>
  <si>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</si>
  <si>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</si>
  <si>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</si>
  <si>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</si>
  <si>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</si>
  <si>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</si>
  <si>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</si>
  <si>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</si>
  <si>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</si>
  <si>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</si>
  <si>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</si>
  <si>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</si>
  <si>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</si>
  <si>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</si>
  <si>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</si>
  <si>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</si>
  <si>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</si>
  <si>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</si>
  <si>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</si>
  <si>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</si>
  <si>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</si>
  <si>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</si>
  <si>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</si>
  <si>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</si>
  <si>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</si>
  <si>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</si>
  <si>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</si>
  <si>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</si>
  <si>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</si>
  <si>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</si>
  <si>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</si>
  <si>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</si>
  <si>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</si>
  <si>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</si>
  <si>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</si>
  <si>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</si>
  <si>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</si>
  <si>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</si>
  <si>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</si>
  <si>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</si>
  <si>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</si>
  <si>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</si>
  <si>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</si>
  <si>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</si>
  <si>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</si>
  <si>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</si>
  <si>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</si>
  <si>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</si>
  <si>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</si>
  <si>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</si>
  <si>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</si>
  <si>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</si>
  <si>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</si>
  <si>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</si>
  <si>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</si>
  <si>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</si>
  <si>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</si>
  <si>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</si>
  <si>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</si>
  <si>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</si>
  <si>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</si>
  <si>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</si>
  <si>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</si>
  <si>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</si>
  <si>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</si>
  <si>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</si>
  <si>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</si>
  <si>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</si>
  <si>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</si>
  <si>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</si>
  <si>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</si>
  <si>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</si>
  <si>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</si>
  <si>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</si>
  <si>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</si>
  <si>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</si>
  <si>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</si>
  <si>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</si>
  <si>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</si>
  <si>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</si>
  <si>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Podíl Osobních nákladů na celkové výši dotace nesmí přesáhnout XX % z celkových nákladů projektu hrazených z dotace</t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</si>
  <si>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</si>
  <si>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</si>
  <si>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</si>
  <si>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</si>
  <si>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</si>
  <si>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</si>
  <si>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 - 2025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</si>
  <si>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- 2026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</si>
</sst>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4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10" fontId="5" fillId="5" borderId="32" xfId="1" applyNumberFormat="1" applyFont="1" applyFill="1" applyBorder="1" applyAlignment="1">
      <alignment horizontal="center" vertical="center"/>
    </xf>
    <xf numFmtId="49" fontId="11" fillId="11" borderId="0" xfId="0" applyNumberFormat="1" applyFont="1" applyFill="1"/>
    <xf numFmtId="0" fontId="5" fillId="4" borderId="61" xfId="1" applyFont="1" applyFill="1" applyBorder="1" applyAlignment="1">
      <alignment vertical="top" wrapText="1"/>
    </xf>
    <xf numFmtId="0" fontId="5" fillId="4" borderId="48" xfId="1" applyFont="1" applyFill="1" applyBorder="1" applyAlignment="1">
      <alignment horizontal="center" vertical="center" wrapText="1"/>
    </xf>
    <xf numFmtId="4" fontId="5" fillId="4" borderId="48" xfId="1" applyNumberFormat="1" applyFont="1" applyFill="1" applyBorder="1" applyAlignment="1">
      <alignment horizontal="center" vertical="center" wrapText="1"/>
    </xf>
    <xf numFmtId="4" fontId="5" fillId="4" borderId="62" xfId="1" applyNumberFormat="1" applyFont="1" applyFill="1" applyBorder="1" applyAlignment="1">
      <alignment horizontal="center" vertical="center" wrapText="1"/>
    </xf>
    <xf numFmtId="4" fontId="5" fillId="4" borderId="14" xfId="1" applyNumberFormat="1" applyFont="1" applyFill="1" applyBorder="1" applyAlignment="1">
      <alignment horizontal="center" vertical="top" wrapText="1"/>
    </xf>
    <xf numFmtId="4" fontId="5" fillId="4" borderId="14" xfId="1" applyNumberFormat="1" applyFont="1" applyFill="1" applyBorder="1" applyAlignment="1">
      <alignment horizontal="center" vertical="center" wrapText="1"/>
    </xf>
    <xf numFmtId="0" fontId="9" fillId="6" borderId="34" xfId="1" applyFont="1" applyFill="1" applyBorder="1" applyAlignment="1">
      <alignment horizontal="center" vertical="center" wrapText="1"/>
    </xf>
    <xf numFmtId="0" fontId="9" fillId="6" borderId="58" xfId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253999</xdr:rowOff>
    </xdr:from>
    <xdr:to>
      <xdr:col>2</xdr:col>
      <xdr:colOff>193352</xdr:colOff>
      <xdr:row>0</xdr:row>
      <xdr:rowOff>973999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15448A61-A416-42F0-841F-8CB403DDF0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53999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261937</xdr:rowOff>
    </xdr:from>
    <xdr:to>
      <xdr:col>2</xdr:col>
      <xdr:colOff>195997</xdr:colOff>
      <xdr:row>0</xdr:row>
      <xdr:rowOff>981937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F76D8E04-10E9-49BA-AF18-9ECE7D8751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61937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zoomScale="80" zoomScaleNormal="80" workbookViewId="0">
      <selection activeCell="F19" sqref="F19"/>
    </sheetView>
  </sheetViews>
  <sheetFormatPr defaultColWidth="9.140625" defaultRowHeight="12" x14ac:dyDescent="0.2"/>
  <cols>
    <col min="1" max="1" width="5.42578125" style="177" customWidth="1"/>
    <col min="2" max="16384" width="9.140625" style="173"/>
  </cols>
  <sheetData>
    <row r="1" spans="1:36" x14ac:dyDescent="0.2">
      <c r="A1" s="175"/>
    </row>
    <row r="2" spans="1:36" x14ac:dyDescent="0.2">
      <c r="A2" s="176" t="s">
        <v>282</v>
      </c>
    </row>
    <row r="3" spans="1:36" x14ac:dyDescent="0.2">
      <c r="A3" s="175" t="s">
        <v>281</v>
      </c>
      <c r="B3" s="173" t="s">
        <v>320</v>
      </c>
    </row>
    <row r="4" spans="1:36" x14ac:dyDescent="0.2">
      <c r="A4" s="175" t="s">
        <v>281</v>
      </c>
      <c r="B4" s="206" t="s">
        <v>376</v>
      </c>
      <c r="C4" s="205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23"/>
      <c r="AB4" s="223"/>
      <c r="AC4" s="223"/>
      <c r="AD4" s="223"/>
      <c r="AE4" s="223"/>
      <c r="AF4" s="223"/>
      <c r="AG4" s="223"/>
      <c r="AH4" s="223"/>
      <c r="AI4" s="223"/>
      <c r="AJ4" s="223"/>
    </row>
    <row r="5" spans="1:36" x14ac:dyDescent="0.2">
      <c r="A5" s="175"/>
      <c r="B5" s="205" t="s">
        <v>374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6" spans="1:36" x14ac:dyDescent="0.2">
      <c r="A6" s="175"/>
      <c r="B6" s="174" t="s">
        <v>324</v>
      </c>
    </row>
    <row r="7" spans="1:36" x14ac:dyDescent="0.2">
      <c r="A7" s="175" t="s">
        <v>281</v>
      </c>
      <c r="B7" s="173" t="s">
        <v>283</v>
      </c>
    </row>
    <row r="8" spans="1:36" x14ac:dyDescent="0.2">
      <c r="A8" s="175" t="s">
        <v>281</v>
      </c>
      <c r="B8" s="173" t="s">
        <v>301</v>
      </c>
    </row>
    <row r="9" spans="1:36" x14ac:dyDescent="0.2">
      <c r="A9" s="175"/>
      <c r="B9" s="174" t="s">
        <v>358</v>
      </c>
    </row>
    <row r="10" spans="1:36" x14ac:dyDescent="0.2">
      <c r="A10" s="175" t="s">
        <v>281</v>
      </c>
      <c r="B10" s="206" t="s">
        <v>372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</row>
    <row r="12" spans="1:36" x14ac:dyDescent="0.2">
      <c r="A12" s="176" t="s">
        <v>280</v>
      </c>
    </row>
    <row r="13" spans="1:36" x14ac:dyDescent="0.2">
      <c r="A13" s="175" t="s">
        <v>281</v>
      </c>
      <c r="B13" s="173" t="s">
        <v>318</v>
      </c>
    </row>
    <row r="14" spans="1:36" x14ac:dyDescent="0.2">
      <c r="A14" s="175" t="s">
        <v>281</v>
      </c>
      <c r="B14" s="177" t="s">
        <v>368</v>
      </c>
    </row>
    <row r="15" spans="1:36" x14ac:dyDescent="0.2">
      <c r="A15" s="175"/>
      <c r="B15" s="174" t="s">
        <v>350</v>
      </c>
    </row>
    <row r="16" spans="1:36" x14ac:dyDescent="0.2">
      <c r="A16" s="175" t="s">
        <v>281</v>
      </c>
      <c r="B16" s="177" t="s">
        <v>335</v>
      </c>
    </row>
    <row r="18" spans="1:2" x14ac:dyDescent="0.2">
      <c r="A18" s="176" t="s">
        <v>24</v>
      </c>
    </row>
    <row r="19" spans="1:2" x14ac:dyDescent="0.2">
      <c r="A19" s="177" t="s">
        <v>295</v>
      </c>
      <c r="B19" s="173" t="s">
        <v>306</v>
      </c>
    </row>
    <row r="20" spans="1:2" x14ac:dyDescent="0.2">
      <c r="B20" s="174" t="s">
        <v>348</v>
      </c>
    </row>
    <row r="21" spans="1:2" x14ac:dyDescent="0.2">
      <c r="A21" s="177" t="s">
        <v>284</v>
      </c>
      <c r="B21" s="173" t="s">
        <v>317</v>
      </c>
    </row>
    <row r="22" spans="1:2" x14ac:dyDescent="0.2">
      <c r="A22" s="177" t="s">
        <v>307</v>
      </c>
      <c r="B22" s="173" t="s">
        <v>286</v>
      </c>
    </row>
    <row r="23" spans="1:2" x14ac:dyDescent="0.2">
      <c r="B23" s="174" t="s">
        <v>285</v>
      </c>
    </row>
    <row r="24" spans="1:2" x14ac:dyDescent="0.2">
      <c r="A24" s="177" t="s">
        <v>273</v>
      </c>
      <c r="B24" s="173" t="s">
        <v>351</v>
      </c>
    </row>
    <row r="25" spans="1:2" x14ac:dyDescent="0.2">
      <c r="B25" s="174" t="s">
        <v>319</v>
      </c>
    </row>
    <row r="26" spans="1:2" x14ac:dyDescent="0.2">
      <c r="B26" s="174"/>
    </row>
    <row r="27" spans="1:2" x14ac:dyDescent="0.2">
      <c r="A27" s="202" t="s">
        <v>364</v>
      </c>
    </row>
    <row r="28" spans="1:2" x14ac:dyDescent="0.2">
      <c r="A28" s="177" t="s">
        <v>268</v>
      </c>
      <c r="B28" s="173" t="s">
        <v>359</v>
      </c>
    </row>
    <row r="29" spans="1:2" x14ac:dyDescent="0.2">
      <c r="A29" s="177" t="s">
        <v>269</v>
      </c>
      <c r="B29" s="173" t="s">
        <v>370</v>
      </c>
    </row>
    <row r="31" spans="1:2" x14ac:dyDescent="0.2">
      <c r="A31" s="176" t="s">
        <v>308</v>
      </c>
    </row>
    <row r="32" spans="1:2" x14ac:dyDescent="0.2">
      <c r="A32" s="177" t="s">
        <v>288</v>
      </c>
      <c r="B32" s="173" t="s">
        <v>329</v>
      </c>
    </row>
    <row r="33" spans="1:3" x14ac:dyDescent="0.2">
      <c r="B33" s="174" t="s">
        <v>291</v>
      </c>
    </row>
    <row r="34" spans="1:3" x14ac:dyDescent="0.2">
      <c r="A34" s="177" t="s">
        <v>287</v>
      </c>
      <c r="B34" s="173" t="s">
        <v>349</v>
      </c>
    </row>
    <row r="36" spans="1:3" x14ac:dyDescent="0.2">
      <c r="A36" s="176" t="s">
        <v>323</v>
      </c>
      <c r="B36" s="174"/>
    </row>
    <row r="37" spans="1:3" x14ac:dyDescent="0.2">
      <c r="A37" s="175" t="s">
        <v>281</v>
      </c>
      <c r="B37" s="173" t="s">
        <v>333</v>
      </c>
    </row>
    <row r="38" spans="1:3" x14ac:dyDescent="0.2">
      <c r="A38" s="175" t="s">
        <v>281</v>
      </c>
      <c r="B38" s="173" t="s">
        <v>334</v>
      </c>
    </row>
    <row r="39" spans="1:3" x14ac:dyDescent="0.2">
      <c r="A39" s="177" t="s">
        <v>321</v>
      </c>
      <c r="B39" s="173" t="s">
        <v>332</v>
      </c>
    </row>
    <row r="40" spans="1:3" x14ac:dyDescent="0.2">
      <c r="A40" s="177" t="s">
        <v>322</v>
      </c>
      <c r="B40" s="173" t="s">
        <v>331</v>
      </c>
    </row>
    <row r="42" spans="1:3" x14ac:dyDescent="0.2">
      <c r="A42" s="176" t="s">
        <v>293</v>
      </c>
    </row>
    <row r="43" spans="1:3" x14ac:dyDescent="0.2">
      <c r="A43" s="175" t="s">
        <v>281</v>
      </c>
      <c r="B43" s="173" t="s">
        <v>352</v>
      </c>
    </row>
    <row r="44" spans="1:3" x14ac:dyDescent="0.2">
      <c r="A44" s="175" t="s">
        <v>281</v>
      </c>
      <c r="B44" s="173" t="s">
        <v>354</v>
      </c>
    </row>
    <row r="45" spans="1:3" x14ac:dyDescent="0.2">
      <c r="A45" s="175"/>
      <c r="B45" s="174" t="s">
        <v>369</v>
      </c>
    </row>
    <row r="47" spans="1:3" x14ac:dyDescent="0.2">
      <c r="A47" s="176" t="s">
        <v>294</v>
      </c>
    </row>
    <row r="48" spans="1:3" x14ac:dyDescent="0.2">
      <c r="A48" s="175" t="s">
        <v>281</v>
      </c>
      <c r="B48" s="206" t="s">
        <v>373</v>
      </c>
      <c r="C48" s="206"/>
    </row>
    <row r="49" spans="2:2" x14ac:dyDescent="0.2">
      <c r="B49" s="174"/>
    </row>
    <row r="50" spans="2:2" x14ac:dyDescent="0.2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zoomScale="75" zoomScaleNormal="75" zoomScaleSheetLayoutView="75" workbookViewId="0">
      <pane ySplit="4" topLeftCell="A320" activePane="bottomLeft" state="frozen"/>
      <selection pane="bottomLeft" activeCell="I409" sqref="I409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x14ac:dyDescent="0.2">
      <c r="A2" s="237" t="s">
        <v>378</v>
      </c>
      <c r="B2" s="237"/>
      <c r="C2" s="238"/>
      <c r="D2" s="238"/>
      <c r="E2" s="238"/>
      <c r="F2" s="238"/>
      <c r="G2" s="238"/>
      <c r="H2" s="238"/>
      <c r="I2" s="238"/>
    </row>
    <row r="3" spans="1:11" s="75" customFormat="1" ht="51.75" customHeight="1" thickBot="1" x14ac:dyDescent="0.25">
      <c r="A3" s="224" t="s">
        <v>0</v>
      </c>
      <c r="B3" s="225" t="s">
        <v>1</v>
      </c>
      <c r="C3" s="121" t="s">
        <v>2</v>
      </c>
      <c r="D3" s="226" t="s">
        <v>3</v>
      </c>
      <c r="E3" s="227" t="s">
        <v>4</v>
      </c>
      <c r="F3" s="228" t="s">
        <v>5</v>
      </c>
      <c r="G3" s="229" t="s">
        <v>6</v>
      </c>
      <c r="H3" s="229" t="s">
        <v>366</v>
      </c>
      <c r="I3" s="229" t="s">
        <v>375</v>
      </c>
    </row>
    <row r="4" spans="1:11" ht="10.5" customHeight="1" thickBot="1" x14ac:dyDescent="0.25">
      <c r="A4" s="232" t="s">
        <v>267</v>
      </c>
      <c r="B4" s="232"/>
      <c r="C4" s="232"/>
      <c r="D4" s="232"/>
      <c r="E4" s="232"/>
      <c r="F4" s="232"/>
      <c r="G4" s="232"/>
      <c r="H4" s="232"/>
      <c r="I4" s="233"/>
    </row>
    <row r="5" spans="1:11" s="75" customFormat="1" ht="51.6" customHeight="1" x14ac:dyDescent="0.2">
      <c r="A5" s="76" t="s">
        <v>353</v>
      </c>
      <c r="B5" s="77"/>
      <c r="C5" s="78"/>
      <c r="D5" s="79"/>
      <c r="E5" s="115"/>
      <c r="F5" s="80"/>
      <c r="G5" s="81"/>
      <c r="H5" s="82"/>
      <c r="I5" s="83"/>
      <c r="J5" s="234" t="s">
        <v>7</v>
      </c>
      <c r="K5" s="234"/>
    </row>
    <row r="6" spans="1:11" ht="13.5" customHeight="1" x14ac:dyDescent="0.2">
      <c r="A6" s="44" t="s">
        <v>302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339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340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341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303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336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337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338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25">
      <c r="A27" s="230"/>
      <c r="B27" s="230"/>
      <c r="C27" s="230"/>
      <c r="D27" s="230"/>
      <c r="E27" s="230"/>
      <c r="F27" s="230"/>
      <c r="G27" s="230"/>
      <c r="H27" s="230"/>
      <c r="I27" s="231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304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305</v>
      </c>
      <c r="B32" s="56"/>
      <c r="C32" s="13" t="s">
        <v>300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296</v>
      </c>
      <c r="B33" s="56"/>
      <c r="C33" s="13" t="s">
        <v>264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297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298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299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274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" customHeight="1" x14ac:dyDescent="0.2">
      <c r="A48" s="76" t="s">
        <v>365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360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">
      <c r="A53" s="39" t="s">
        <v>272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270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">
      <c r="A55" s="19" t="s">
        <v>271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25">
      <c r="A60" s="68" t="s">
        <v>361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">
      <c r="A62" s="76" t="s">
        <v>355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">
      <c r="A65" s="6" t="s">
        <v>289</v>
      </c>
      <c r="B65" s="56"/>
      <c r="C65" s="13" t="s">
        <v>292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">
      <c r="A66" s="6" t="s">
        <v>290</v>
      </c>
      <c r="B66" s="56"/>
      <c r="C66" s="13" t="s">
        <v>292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">
      <c r="A72" s="44" t="s">
        <v>275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276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">
      <c r="A74" s="14" t="s">
        <v>277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">
      <c r="A75" s="14" t="s">
        <v>278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">
      <c r="A76" s="14" t="s">
        <v>279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25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4.95" customHeight="1" thickBot="1" x14ac:dyDescent="0.25">
      <c r="A79" s="76" t="s">
        <v>362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">
      <c r="A80" s="154" t="s">
        <v>330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343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345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1"/>
        <v>0</v>
      </c>
      <c r="I82" s="207"/>
      <c r="J82" s="3">
        <f>D82*E82-F82</f>
        <v>0</v>
      </c>
      <c r="K82" s="3">
        <f t="shared" si="8"/>
        <v>0</v>
      </c>
    </row>
    <row r="83" spans="1:11" ht="13.5" customHeight="1" outlineLevel="2" x14ac:dyDescent="0.2">
      <c r="A83" s="6" t="s">
        <v>346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1"/>
        <v>0</v>
      </c>
      <c r="I83" s="207"/>
      <c r="J83" s="3">
        <f>D83*E83-F83</f>
        <v>0</v>
      </c>
      <c r="K83" s="3">
        <f t="shared" si="8"/>
        <v>0</v>
      </c>
    </row>
    <row r="84" spans="1:11" ht="13.5" customHeight="1" outlineLevel="2" x14ac:dyDescent="0.2">
      <c r="A84" s="6" t="s">
        <v>347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1"/>
        <v>0</v>
      </c>
      <c r="I84" s="207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25">
      <c r="A85" s="92" t="s">
        <v>344</v>
      </c>
      <c r="B85" s="155"/>
      <c r="C85" s="195" t="s">
        <v>292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">
      <c r="A86" s="154" t="s">
        <v>266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310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325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1"/>
        <v>0</v>
      </c>
      <c r="I88" s="207"/>
      <c r="J88" s="3">
        <f>D88*E88-F88</f>
        <v>0</v>
      </c>
      <c r="K88" s="3">
        <f t="shared" si="8"/>
        <v>0</v>
      </c>
    </row>
    <row r="89" spans="1:11" ht="13.5" customHeight="1" outlineLevel="2" x14ac:dyDescent="0.2">
      <c r="A89" s="6" t="s">
        <v>326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1"/>
        <v>0</v>
      </c>
      <c r="I89" s="207"/>
      <c r="J89" s="3">
        <f>D89*E89-F89</f>
        <v>0</v>
      </c>
      <c r="K89" s="3">
        <f t="shared" si="8"/>
        <v>0</v>
      </c>
    </row>
    <row r="90" spans="1:11" ht="13.5" customHeight="1" outlineLevel="1" x14ac:dyDescent="0.2">
      <c r="A90" s="92" t="s">
        <v>311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312</v>
      </c>
      <c r="B91" s="57"/>
      <c r="C91" s="7" t="s">
        <v>309</v>
      </c>
      <c r="D91" s="8"/>
      <c r="E91" s="9"/>
      <c r="F91" s="10">
        <f>D91*E91</f>
        <v>0</v>
      </c>
      <c r="G91" s="91"/>
      <c r="H91" s="11">
        <f t="shared" si="11"/>
        <v>0</v>
      </c>
      <c r="I91" s="207"/>
      <c r="J91" s="3">
        <f>D91*E91-F91</f>
        <v>0</v>
      </c>
      <c r="K91" s="3">
        <f t="shared" si="8"/>
        <v>0</v>
      </c>
    </row>
    <row r="92" spans="1:11" ht="13.5" customHeight="1" outlineLevel="2" x14ac:dyDescent="0.2">
      <c r="A92" s="6" t="s">
        <v>313</v>
      </c>
      <c r="B92" s="57"/>
      <c r="C92" s="7" t="s">
        <v>309</v>
      </c>
      <c r="D92" s="8"/>
      <c r="E92" s="9"/>
      <c r="F92" s="10">
        <f>D92*E92</f>
        <v>0</v>
      </c>
      <c r="G92" s="91"/>
      <c r="H92" s="11">
        <f t="shared" si="11"/>
        <v>0</v>
      </c>
      <c r="I92" s="207"/>
      <c r="J92" s="3">
        <f>D92*E92-F92</f>
        <v>0</v>
      </c>
      <c r="K92" s="3">
        <f t="shared" si="8"/>
        <v>0</v>
      </c>
    </row>
    <row r="93" spans="1:11" ht="13.5" customHeight="1" outlineLevel="1" x14ac:dyDescent="0.2">
      <c r="A93" s="44" t="s">
        <v>314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327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7"/>
      <c r="J94" s="3">
        <f>D94*E94-F94</f>
        <v>0</v>
      </c>
      <c r="K94" s="3">
        <f t="shared" si="8"/>
        <v>0</v>
      </c>
    </row>
    <row r="95" spans="1:11" ht="13.5" customHeight="1" outlineLevel="2" x14ac:dyDescent="0.2">
      <c r="A95" s="6" t="s">
        <v>328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7"/>
      <c r="J95" s="3">
        <f>D95*E95-F95</f>
        <v>0</v>
      </c>
      <c r="K95" s="3">
        <f t="shared" si="8"/>
        <v>0</v>
      </c>
    </row>
    <row r="96" spans="1:11" ht="13.5" customHeight="1" outlineLevel="1" x14ac:dyDescent="0.2">
      <c r="A96" s="92" t="s">
        <v>315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342</v>
      </c>
      <c r="B97" s="57"/>
      <c r="C97" s="7" t="s">
        <v>265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7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25">
      <c r="A98" s="126" t="s">
        <v>316</v>
      </c>
      <c r="B98" s="57"/>
      <c r="C98" s="7" t="s">
        <v>265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7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25">
      <c r="A99" s="154" t="s">
        <v>266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310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325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7"/>
      <c r="J101" s="3">
        <f>D101*E101-F101</f>
        <v>0</v>
      </c>
      <c r="K101" s="3"/>
    </row>
    <row r="102" spans="1:11" ht="13.5" hidden="1" customHeight="1" outlineLevel="2" thickBot="1" x14ac:dyDescent="0.25">
      <c r="A102" s="6" t="s">
        <v>326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7"/>
      <c r="J102" s="3">
        <f>D102*E102-F102</f>
        <v>0</v>
      </c>
      <c r="K102" s="3"/>
    </row>
    <row r="103" spans="1:11" ht="13.5" hidden="1" customHeight="1" outlineLevel="1" thickBot="1" x14ac:dyDescent="0.25">
      <c r="A103" s="92" t="s">
        <v>311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312</v>
      </c>
      <c r="B104" s="57"/>
      <c r="C104" s="7" t="s">
        <v>309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7"/>
      <c r="J104" s="3">
        <f>D104*E104-F104</f>
        <v>0</v>
      </c>
      <c r="K104" s="3"/>
    </row>
    <row r="105" spans="1:11" ht="13.5" hidden="1" customHeight="1" outlineLevel="2" thickBot="1" x14ac:dyDescent="0.25">
      <c r="A105" s="6" t="s">
        <v>313</v>
      </c>
      <c r="B105" s="57"/>
      <c r="C105" s="7" t="s">
        <v>309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7"/>
      <c r="J105" s="3">
        <f>D105*E105-F105</f>
        <v>0</v>
      </c>
      <c r="K105" s="3"/>
    </row>
    <row r="106" spans="1:11" ht="13.5" hidden="1" customHeight="1" outlineLevel="1" thickBot="1" x14ac:dyDescent="0.25">
      <c r="A106" s="44" t="s">
        <v>314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327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7"/>
      <c r="J107" s="3">
        <f>D107*E107-F107</f>
        <v>0</v>
      </c>
      <c r="K107" s="3"/>
    </row>
    <row r="108" spans="1:11" ht="13.5" hidden="1" customHeight="1" outlineLevel="2" thickBot="1" x14ac:dyDescent="0.25">
      <c r="A108" s="6" t="s">
        <v>328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7"/>
      <c r="J108" s="3">
        <f>D108*E108-F108</f>
        <v>0</v>
      </c>
      <c r="K108" s="3"/>
    </row>
    <row r="109" spans="1:11" ht="13.5" hidden="1" customHeight="1" outlineLevel="1" thickBot="1" x14ac:dyDescent="0.25">
      <c r="A109" s="92" t="s">
        <v>315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342</v>
      </c>
      <c r="B110" s="57"/>
      <c r="C110" s="7" t="s">
        <v>265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7"/>
      <c r="J110" s="3">
        <f>D110*E110-F110</f>
        <v>0</v>
      </c>
      <c r="K110" s="3"/>
    </row>
    <row r="111" spans="1:11" ht="13.5" hidden="1" customHeight="1" outlineLevel="2" thickBot="1" x14ac:dyDescent="0.25">
      <c r="A111" s="126" t="s">
        <v>316</v>
      </c>
      <c r="B111" s="57"/>
      <c r="C111" s="7" t="s">
        <v>265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7"/>
      <c r="J111" s="3">
        <f>D111*E111-F111</f>
        <v>0</v>
      </c>
      <c r="K111" s="3"/>
    </row>
    <row r="112" spans="1:11" ht="20.25" customHeight="1" collapsed="1" thickBot="1" x14ac:dyDescent="0.25">
      <c r="A112" s="154" t="s">
        <v>266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310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325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/>
    </row>
    <row r="115" spans="1:11" ht="13.5" hidden="1" customHeight="1" outlineLevel="2" thickBot="1" x14ac:dyDescent="0.25">
      <c r="A115" s="6" t="s">
        <v>326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/>
    </row>
    <row r="116" spans="1:11" ht="13.5" hidden="1" customHeight="1" outlineLevel="1" thickBot="1" x14ac:dyDescent="0.25">
      <c r="A116" s="92" t="s">
        <v>311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312</v>
      </c>
      <c r="B117" s="57"/>
      <c r="C117" s="7" t="s">
        <v>309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/>
    </row>
    <row r="118" spans="1:11" ht="13.5" hidden="1" customHeight="1" outlineLevel="2" thickBot="1" x14ac:dyDescent="0.25">
      <c r="A118" s="6" t="s">
        <v>313</v>
      </c>
      <c r="B118" s="57"/>
      <c r="C118" s="7" t="s">
        <v>309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/>
    </row>
    <row r="119" spans="1:11" ht="13.5" hidden="1" customHeight="1" outlineLevel="1" thickBot="1" x14ac:dyDescent="0.25">
      <c r="A119" s="44" t="s">
        <v>314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327</v>
      </c>
      <c r="B120" s="54"/>
      <c r="C120" s="7" t="s">
        <v>62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/>
    </row>
    <row r="121" spans="1:11" ht="13.5" hidden="1" customHeight="1" outlineLevel="2" thickBot="1" x14ac:dyDescent="0.25">
      <c r="A121" s="6" t="s">
        <v>328</v>
      </c>
      <c r="B121" s="54"/>
      <c r="C121" s="7" t="s">
        <v>62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/>
    </row>
    <row r="122" spans="1:11" ht="13.5" hidden="1" customHeight="1" outlineLevel="1" thickBot="1" x14ac:dyDescent="0.25">
      <c r="A122" s="92" t="s">
        <v>315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342</v>
      </c>
      <c r="B123" s="57"/>
      <c r="C123" s="7" t="s">
        <v>265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/>
    </row>
    <row r="124" spans="1:11" ht="13.5" hidden="1" customHeight="1" outlineLevel="2" thickBot="1" x14ac:dyDescent="0.25">
      <c r="A124" s="126" t="s">
        <v>316</v>
      </c>
      <c r="B124" s="57"/>
      <c r="C124" s="7" t="s">
        <v>265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/>
    </row>
    <row r="125" spans="1:11" ht="20.25" customHeight="1" collapsed="1" thickBot="1" x14ac:dyDescent="0.25">
      <c r="A125" s="154" t="s">
        <v>266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310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325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/>
    </row>
    <row r="128" spans="1:11" ht="13.5" hidden="1" customHeight="1" outlineLevel="2" thickBot="1" x14ac:dyDescent="0.25">
      <c r="A128" s="6" t="s">
        <v>326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/>
    </row>
    <row r="129" spans="1:11" ht="13.5" hidden="1" customHeight="1" outlineLevel="1" thickBot="1" x14ac:dyDescent="0.25">
      <c r="A129" s="92" t="s">
        <v>311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312</v>
      </c>
      <c r="B130" s="57"/>
      <c r="C130" s="7" t="s">
        <v>309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/>
    </row>
    <row r="131" spans="1:11" ht="13.5" hidden="1" customHeight="1" outlineLevel="2" thickBot="1" x14ac:dyDescent="0.25">
      <c r="A131" s="6" t="s">
        <v>313</v>
      </c>
      <c r="B131" s="57"/>
      <c r="C131" s="7" t="s">
        <v>309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/>
    </row>
    <row r="132" spans="1:11" ht="13.5" hidden="1" customHeight="1" outlineLevel="1" thickBot="1" x14ac:dyDescent="0.25">
      <c r="A132" s="44" t="s">
        <v>314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327</v>
      </c>
      <c r="B133" s="54"/>
      <c r="C133" s="7" t="s">
        <v>62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/>
    </row>
    <row r="134" spans="1:11" ht="13.5" hidden="1" customHeight="1" outlineLevel="2" thickBot="1" x14ac:dyDescent="0.25">
      <c r="A134" s="6" t="s">
        <v>328</v>
      </c>
      <c r="B134" s="54"/>
      <c r="C134" s="7" t="s">
        <v>62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/>
    </row>
    <row r="135" spans="1:11" ht="13.5" hidden="1" customHeight="1" outlineLevel="1" thickBot="1" x14ac:dyDescent="0.25">
      <c r="A135" s="92" t="s">
        <v>315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342</v>
      </c>
      <c r="B136" s="57"/>
      <c r="C136" s="7" t="s">
        <v>265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/>
    </row>
    <row r="137" spans="1:11" ht="13.5" hidden="1" customHeight="1" outlineLevel="2" thickBot="1" x14ac:dyDescent="0.25">
      <c r="A137" s="126" t="s">
        <v>316</v>
      </c>
      <c r="B137" s="57"/>
      <c r="C137" s="7" t="s">
        <v>265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/>
    </row>
    <row r="138" spans="1:11" ht="20.25" customHeight="1" collapsed="1" thickBot="1" x14ac:dyDescent="0.25">
      <c r="A138" s="154" t="s">
        <v>266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310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325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/>
    </row>
    <row r="141" spans="1:11" ht="13.5" hidden="1" customHeight="1" outlineLevel="2" thickBot="1" x14ac:dyDescent="0.25">
      <c r="A141" s="6" t="s">
        <v>326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/>
    </row>
    <row r="142" spans="1:11" ht="13.5" hidden="1" customHeight="1" outlineLevel="1" thickBot="1" x14ac:dyDescent="0.25">
      <c r="A142" s="92" t="s">
        <v>311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312</v>
      </c>
      <c r="B143" s="57"/>
      <c r="C143" s="7" t="s">
        <v>309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/>
    </row>
    <row r="144" spans="1:11" ht="13.5" hidden="1" customHeight="1" outlineLevel="2" thickBot="1" x14ac:dyDescent="0.25">
      <c r="A144" s="6" t="s">
        <v>313</v>
      </c>
      <c r="B144" s="57"/>
      <c r="C144" s="7" t="s">
        <v>309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/>
    </row>
    <row r="145" spans="1:11" ht="13.5" hidden="1" customHeight="1" outlineLevel="1" thickBot="1" x14ac:dyDescent="0.25">
      <c r="A145" s="44" t="s">
        <v>314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327</v>
      </c>
      <c r="B146" s="54"/>
      <c r="C146" s="7" t="s">
        <v>62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/>
    </row>
    <row r="147" spans="1:11" ht="13.5" hidden="1" customHeight="1" outlineLevel="2" thickBot="1" x14ac:dyDescent="0.25">
      <c r="A147" s="6" t="s">
        <v>328</v>
      </c>
      <c r="B147" s="54"/>
      <c r="C147" s="7" t="s">
        <v>62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/>
    </row>
    <row r="148" spans="1:11" ht="13.5" hidden="1" customHeight="1" outlineLevel="1" thickBot="1" x14ac:dyDescent="0.25">
      <c r="A148" s="92" t="s">
        <v>315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342</v>
      </c>
      <c r="B149" s="57"/>
      <c r="C149" s="7" t="s">
        <v>265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/>
    </row>
    <row r="150" spans="1:11" ht="13.5" hidden="1" customHeight="1" outlineLevel="2" thickBot="1" x14ac:dyDescent="0.25">
      <c r="A150" s="126" t="s">
        <v>316</v>
      </c>
      <c r="B150" s="57"/>
      <c r="C150" s="7" t="s">
        <v>265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/>
    </row>
    <row r="151" spans="1:11" ht="20.25" customHeight="1" collapsed="1" thickBot="1" x14ac:dyDescent="0.25">
      <c r="A151" s="154" t="s">
        <v>266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310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325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/>
    </row>
    <row r="154" spans="1:11" ht="13.5" hidden="1" customHeight="1" outlineLevel="2" thickBot="1" x14ac:dyDescent="0.25">
      <c r="A154" s="6" t="s">
        <v>326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/>
    </row>
    <row r="155" spans="1:11" ht="13.5" hidden="1" customHeight="1" outlineLevel="1" thickBot="1" x14ac:dyDescent="0.25">
      <c r="A155" s="92" t="s">
        <v>311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312</v>
      </c>
      <c r="B156" s="57"/>
      <c r="C156" s="7" t="s">
        <v>309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/>
    </row>
    <row r="157" spans="1:11" ht="13.5" hidden="1" customHeight="1" outlineLevel="2" thickBot="1" x14ac:dyDescent="0.25">
      <c r="A157" s="6" t="s">
        <v>313</v>
      </c>
      <c r="B157" s="57"/>
      <c r="C157" s="7" t="s">
        <v>309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/>
    </row>
    <row r="158" spans="1:11" ht="13.5" hidden="1" customHeight="1" outlineLevel="1" thickBot="1" x14ac:dyDescent="0.25">
      <c r="A158" s="44" t="s">
        <v>314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327</v>
      </c>
      <c r="B159" s="54"/>
      <c r="C159" s="7" t="s">
        <v>62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/>
    </row>
    <row r="160" spans="1:11" ht="13.5" hidden="1" customHeight="1" outlineLevel="2" thickBot="1" x14ac:dyDescent="0.25">
      <c r="A160" s="6" t="s">
        <v>328</v>
      </c>
      <c r="B160" s="54"/>
      <c r="C160" s="7" t="s">
        <v>62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/>
    </row>
    <row r="161" spans="1:11" ht="13.5" hidden="1" customHeight="1" outlineLevel="1" thickBot="1" x14ac:dyDescent="0.25">
      <c r="A161" s="92" t="s">
        <v>315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342</v>
      </c>
      <c r="B162" s="57"/>
      <c r="C162" s="7" t="s">
        <v>265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/>
    </row>
    <row r="163" spans="1:11" ht="13.5" hidden="1" customHeight="1" outlineLevel="2" thickBot="1" x14ac:dyDescent="0.25">
      <c r="A163" s="126" t="s">
        <v>316</v>
      </c>
      <c r="B163" s="57"/>
      <c r="C163" s="7" t="s">
        <v>265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/>
    </row>
    <row r="164" spans="1:11" ht="20.25" customHeight="1" collapsed="1" thickBot="1" x14ac:dyDescent="0.25">
      <c r="A164" s="154" t="s">
        <v>266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310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325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/>
    </row>
    <row r="167" spans="1:11" ht="13.5" hidden="1" customHeight="1" outlineLevel="2" thickBot="1" x14ac:dyDescent="0.25">
      <c r="A167" s="6" t="s">
        <v>326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/>
    </row>
    <row r="168" spans="1:11" ht="13.5" hidden="1" customHeight="1" outlineLevel="1" thickBot="1" x14ac:dyDescent="0.25">
      <c r="A168" s="92" t="s">
        <v>311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312</v>
      </c>
      <c r="B169" s="57"/>
      <c r="C169" s="7" t="s">
        <v>309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/>
    </row>
    <row r="170" spans="1:11" ht="13.5" hidden="1" customHeight="1" outlineLevel="2" thickBot="1" x14ac:dyDescent="0.25">
      <c r="A170" s="6" t="s">
        <v>313</v>
      </c>
      <c r="B170" s="57"/>
      <c r="C170" s="7" t="s">
        <v>309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/>
    </row>
    <row r="171" spans="1:11" ht="13.5" hidden="1" customHeight="1" outlineLevel="1" thickBot="1" x14ac:dyDescent="0.25">
      <c r="A171" s="44" t="s">
        <v>314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327</v>
      </c>
      <c r="B172" s="54"/>
      <c r="C172" s="7" t="s">
        <v>62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/>
    </row>
    <row r="173" spans="1:11" ht="13.5" hidden="1" customHeight="1" outlineLevel="2" thickBot="1" x14ac:dyDescent="0.25">
      <c r="A173" s="6" t="s">
        <v>328</v>
      </c>
      <c r="B173" s="54"/>
      <c r="C173" s="7" t="s">
        <v>62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/>
    </row>
    <row r="174" spans="1:11" ht="13.5" hidden="1" customHeight="1" outlineLevel="1" thickBot="1" x14ac:dyDescent="0.25">
      <c r="A174" s="92" t="s">
        <v>315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342</v>
      </c>
      <c r="B175" s="57"/>
      <c r="C175" s="7" t="s">
        <v>265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/>
    </row>
    <row r="176" spans="1:11" ht="13.5" hidden="1" customHeight="1" outlineLevel="2" thickBot="1" x14ac:dyDescent="0.25">
      <c r="A176" s="126" t="s">
        <v>316</v>
      </c>
      <c r="B176" s="57"/>
      <c r="C176" s="7" t="s">
        <v>265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/>
    </row>
    <row r="177" spans="1:11" ht="20.25" customHeight="1" collapsed="1" thickBot="1" x14ac:dyDescent="0.25">
      <c r="A177" s="154" t="s">
        <v>266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310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325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/>
    </row>
    <row r="180" spans="1:11" ht="13.5" hidden="1" customHeight="1" outlineLevel="2" x14ac:dyDescent="0.2">
      <c r="A180" s="6" t="s">
        <v>326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/>
    </row>
    <row r="181" spans="1:11" ht="13.5" hidden="1" customHeight="1" outlineLevel="1" x14ac:dyDescent="0.2">
      <c r="A181" s="92" t="s">
        <v>311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312</v>
      </c>
      <c r="B182" s="57"/>
      <c r="C182" s="7" t="s">
        <v>309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/>
    </row>
    <row r="183" spans="1:11" ht="13.5" hidden="1" customHeight="1" outlineLevel="2" x14ac:dyDescent="0.2">
      <c r="A183" s="6" t="s">
        <v>313</v>
      </c>
      <c r="B183" s="57"/>
      <c r="C183" s="7" t="s">
        <v>309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/>
    </row>
    <row r="184" spans="1:11" ht="13.5" hidden="1" customHeight="1" outlineLevel="1" x14ac:dyDescent="0.2">
      <c r="A184" s="44" t="s">
        <v>314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327</v>
      </c>
      <c r="B185" s="54"/>
      <c r="C185" s="7" t="s">
        <v>62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/>
    </row>
    <row r="186" spans="1:11" ht="13.5" hidden="1" customHeight="1" outlineLevel="2" x14ac:dyDescent="0.2">
      <c r="A186" s="6" t="s">
        <v>328</v>
      </c>
      <c r="B186" s="54"/>
      <c r="C186" s="7" t="s">
        <v>62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/>
    </row>
    <row r="187" spans="1:11" ht="13.5" hidden="1" customHeight="1" outlineLevel="1" x14ac:dyDescent="0.2">
      <c r="A187" s="92" t="s">
        <v>315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342</v>
      </c>
      <c r="B188" s="57"/>
      <c r="C188" s="7" t="s">
        <v>265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/>
    </row>
    <row r="189" spans="1:11" ht="13.5" hidden="1" customHeight="1" outlineLevel="2" x14ac:dyDescent="0.2">
      <c r="A189" s="126" t="s">
        <v>316</v>
      </c>
      <c r="B189" s="57"/>
      <c r="C189" s="7" t="s">
        <v>265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/>
    </row>
    <row r="190" spans="1:11" ht="20.25" customHeight="1" collapsed="1" x14ac:dyDescent="0.2">
      <c r="A190" s="154" t="s">
        <v>266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310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325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/>
    </row>
    <row r="193" spans="1:11" ht="13.5" hidden="1" customHeight="1" outlineLevel="2" thickBot="1" x14ac:dyDescent="0.25">
      <c r="A193" s="6" t="s">
        <v>326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/>
    </row>
    <row r="194" spans="1:11" ht="13.5" hidden="1" customHeight="1" outlineLevel="1" thickBot="1" x14ac:dyDescent="0.25">
      <c r="A194" s="92" t="s">
        <v>311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312</v>
      </c>
      <c r="B195" s="57"/>
      <c r="C195" s="7" t="s">
        <v>309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/>
    </row>
    <row r="196" spans="1:11" ht="13.5" hidden="1" customHeight="1" outlineLevel="2" thickBot="1" x14ac:dyDescent="0.25">
      <c r="A196" s="6" t="s">
        <v>313</v>
      </c>
      <c r="B196" s="57"/>
      <c r="C196" s="7" t="s">
        <v>309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/>
    </row>
    <row r="197" spans="1:11" ht="13.5" hidden="1" customHeight="1" outlineLevel="1" thickBot="1" x14ac:dyDescent="0.25">
      <c r="A197" s="44" t="s">
        <v>314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327</v>
      </c>
      <c r="B198" s="54"/>
      <c r="C198" s="7" t="s">
        <v>62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/>
    </row>
    <row r="199" spans="1:11" ht="13.5" hidden="1" customHeight="1" outlineLevel="2" thickBot="1" x14ac:dyDescent="0.25">
      <c r="A199" s="6" t="s">
        <v>328</v>
      </c>
      <c r="B199" s="54"/>
      <c r="C199" s="7" t="s">
        <v>62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/>
    </row>
    <row r="200" spans="1:11" ht="13.5" hidden="1" customHeight="1" outlineLevel="1" thickBot="1" x14ac:dyDescent="0.25">
      <c r="A200" s="92" t="s">
        <v>315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342</v>
      </c>
      <c r="B201" s="57"/>
      <c r="C201" s="7" t="s">
        <v>265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/>
    </row>
    <row r="202" spans="1:11" ht="13.5" hidden="1" customHeight="1" outlineLevel="2" thickBot="1" x14ac:dyDescent="0.25">
      <c r="A202" s="126" t="s">
        <v>316</v>
      </c>
      <c r="B202" s="57"/>
      <c r="C202" s="7" t="s">
        <v>265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/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1.95" customHeight="1" x14ac:dyDescent="0.2">
      <c r="A205" s="76" t="s">
        <v>363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si="34"/>
        <v>0</v>
      </c>
    </row>
    <row r="209" spans="1:11" ht="12.75" outlineLevel="1" thickBot="1" x14ac:dyDescent="0.25">
      <c r="A209" s="123" t="s">
        <v>67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/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/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/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/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/>
    </row>
    <row r="217" spans="1:11" ht="12.75" hidden="1" outlineLevel="1" thickBot="1" x14ac:dyDescent="0.25">
      <c r="A217" s="123" t="s">
        <v>75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/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 t="shared" si="34"/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 t="shared" si="34"/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 t="shared" si="34"/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25">
      <c r="A223" s="123" t="s">
        <v>81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 t="shared" si="34"/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 t="shared" si="34"/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 t="shared" si="34"/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 t="shared" si="34"/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25">
      <c r="A229" s="123" t="s">
        <v>87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>
        <f t="shared" si="34"/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259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25">
      <c r="A402" s="68" t="s">
        <v>260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25">
      <c r="A404" s="130" t="s">
        <v>261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50.45" customHeight="1" thickBot="1" x14ac:dyDescent="0.25">
      <c r="A406" s="130" t="s">
        <v>377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16"/>
      <c r="B407" s="217"/>
      <c r="C407" s="218"/>
      <c r="D407" s="219"/>
      <c r="E407" s="189"/>
      <c r="F407" s="220"/>
      <c r="G407" s="220"/>
      <c r="H407" s="219"/>
      <c r="I407" s="221"/>
    </row>
    <row r="408" spans="1:10" ht="12.75" thickBot="1" x14ac:dyDescent="0.25">
      <c r="A408" s="130" t="s">
        <v>262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263</v>
      </c>
      <c r="I409" s="204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35"/>
      <c r="B417" s="235"/>
      <c r="C417" s="236"/>
      <c r="D417" s="236"/>
      <c r="E417" s="236"/>
      <c r="F417" s="236"/>
      <c r="G417" s="236"/>
      <c r="H417" s="236"/>
      <c r="I417" s="236"/>
    </row>
    <row r="418" spans="1:11" x14ac:dyDescent="0.2">
      <c r="A418" s="236"/>
      <c r="B418" s="236"/>
      <c r="C418" s="236"/>
      <c r="D418" s="236"/>
      <c r="E418" s="236"/>
      <c r="F418" s="236"/>
      <c r="G418" s="236"/>
      <c r="H418" s="236"/>
      <c r="I418" s="236"/>
    </row>
    <row r="419" spans="1:11" x14ac:dyDescent="0.2">
      <c r="A419" s="236"/>
      <c r="B419" s="236"/>
      <c r="C419" s="236"/>
      <c r="D419" s="236"/>
      <c r="E419" s="236"/>
      <c r="F419" s="236"/>
      <c r="G419" s="236"/>
      <c r="H419" s="236"/>
      <c r="I419" s="236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35"/>
      <c r="B421" s="235"/>
      <c r="C421" s="235"/>
      <c r="D421" s="235"/>
      <c r="E421" s="235"/>
      <c r="F421" s="235"/>
      <c r="G421" s="235"/>
      <c r="H421" s="235"/>
      <c r="I421" s="235"/>
      <c r="J421" s="3"/>
      <c r="K421" s="3"/>
    </row>
    <row r="422" spans="1:11" x14ac:dyDescent="0.2">
      <c r="A422" s="236"/>
      <c r="B422" s="236"/>
      <c r="C422" s="236"/>
      <c r="D422" s="236"/>
      <c r="E422" s="236"/>
      <c r="F422" s="236"/>
      <c r="G422" s="236"/>
      <c r="H422" s="236"/>
      <c r="I422" s="236"/>
      <c r="J422" s="3"/>
      <c r="K422" s="3"/>
    </row>
    <row r="423" spans="1:11" x14ac:dyDescent="0.2">
      <c r="A423" s="236"/>
      <c r="B423" s="236"/>
      <c r="C423" s="236"/>
      <c r="D423" s="236"/>
      <c r="E423" s="236"/>
      <c r="F423" s="236"/>
      <c r="G423" s="236"/>
      <c r="H423" s="236"/>
      <c r="I423" s="236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35"/>
      <c r="B425" s="235"/>
      <c r="C425" s="236"/>
      <c r="D425" s="236"/>
      <c r="E425" s="236"/>
      <c r="F425" s="236"/>
      <c r="G425" s="236"/>
      <c r="H425" s="236"/>
      <c r="I425" s="236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36"/>
      <c r="B427" s="236"/>
      <c r="C427" s="236"/>
      <c r="D427" s="236"/>
      <c r="E427" s="236"/>
      <c r="F427" s="236"/>
      <c r="G427" s="236"/>
      <c r="H427" s="236"/>
      <c r="I427" s="236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40"/>
      <c r="B429" s="240"/>
      <c r="C429" s="241"/>
      <c r="D429" s="241"/>
      <c r="E429" s="241"/>
      <c r="F429" s="241"/>
      <c r="G429" s="241"/>
      <c r="H429" s="241"/>
      <c r="I429" s="241"/>
    </row>
    <row r="430" spans="1:11" x14ac:dyDescent="0.2">
      <c r="A430" s="236"/>
      <c r="B430" s="236"/>
      <c r="C430" s="236"/>
      <c r="D430" s="236"/>
      <c r="E430" s="236"/>
      <c r="F430" s="236"/>
      <c r="G430" s="236"/>
      <c r="H430" s="236"/>
      <c r="I430" s="236"/>
    </row>
    <row r="431" spans="1:11" x14ac:dyDescent="0.2">
      <c r="A431" s="236"/>
      <c r="B431" s="236"/>
      <c r="C431" s="236"/>
      <c r="D431" s="236"/>
      <c r="E431" s="236"/>
      <c r="F431" s="236"/>
      <c r="G431" s="236"/>
      <c r="H431" s="236"/>
      <c r="I431" s="236"/>
    </row>
    <row r="432" spans="1:11" x14ac:dyDescent="0.2">
      <c r="A432" s="236"/>
      <c r="B432" s="236"/>
      <c r="C432" s="236"/>
      <c r="D432" s="236"/>
      <c r="E432" s="236"/>
      <c r="F432" s="236"/>
      <c r="G432" s="236"/>
      <c r="H432" s="236"/>
      <c r="I432" s="236"/>
    </row>
    <row r="433" spans="1:9" x14ac:dyDescent="0.2">
      <c r="A433" s="236"/>
      <c r="B433" s="236"/>
      <c r="C433" s="236"/>
      <c r="D433" s="236"/>
      <c r="E433" s="236"/>
      <c r="F433" s="236"/>
      <c r="G433" s="236"/>
      <c r="H433" s="236"/>
      <c r="I433" s="236"/>
    </row>
    <row r="434" spans="1:9" x14ac:dyDescent="0.2">
      <c r="A434" s="236"/>
      <c r="B434" s="236"/>
      <c r="C434" s="236"/>
      <c r="D434" s="236"/>
      <c r="E434" s="236"/>
      <c r="F434" s="236"/>
      <c r="G434" s="236"/>
      <c r="H434" s="236"/>
      <c r="I434" s="236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40"/>
      <c r="B436" s="240"/>
      <c r="C436" s="241"/>
      <c r="D436" s="241"/>
      <c r="E436" s="241"/>
      <c r="F436" s="241"/>
      <c r="G436" s="241"/>
      <c r="H436" s="241"/>
      <c r="I436" s="241"/>
    </row>
    <row r="437" spans="1:9" x14ac:dyDescent="0.2">
      <c r="A437" s="236"/>
      <c r="B437" s="236"/>
      <c r="C437" s="236"/>
      <c r="D437" s="236"/>
      <c r="E437" s="236"/>
      <c r="F437" s="236"/>
      <c r="G437" s="236"/>
      <c r="H437" s="236"/>
      <c r="I437" s="236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36"/>
      <c r="B439" s="236"/>
      <c r="C439" s="236"/>
      <c r="D439" s="236"/>
      <c r="E439" s="236"/>
      <c r="F439" s="236"/>
      <c r="G439" s="236"/>
      <c r="H439" s="236"/>
      <c r="I439" s="236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35"/>
      <c r="B443" s="235"/>
      <c r="C443" s="236"/>
      <c r="D443" s="236"/>
      <c r="E443" s="236"/>
      <c r="F443" s="236"/>
      <c r="G443" s="236"/>
      <c r="H443" s="236"/>
      <c r="I443" s="236"/>
    </row>
    <row r="444" spans="1:9" x14ac:dyDescent="0.2">
      <c r="A444" s="236"/>
      <c r="B444" s="236"/>
      <c r="C444" s="236"/>
      <c r="D444" s="236"/>
      <c r="E444" s="236"/>
      <c r="F444" s="236"/>
      <c r="G444" s="236"/>
      <c r="H444" s="236"/>
      <c r="I444" s="236"/>
    </row>
    <row r="445" spans="1:9" x14ac:dyDescent="0.2">
      <c r="A445" s="236"/>
      <c r="B445" s="236"/>
      <c r="C445" s="236"/>
      <c r="D445" s="236"/>
      <c r="E445" s="236"/>
      <c r="F445" s="236"/>
      <c r="G445" s="236"/>
      <c r="H445" s="236"/>
      <c r="I445" s="236"/>
    </row>
    <row r="446" spans="1:9" x14ac:dyDescent="0.2">
      <c r="A446" s="236"/>
      <c r="B446" s="236"/>
      <c r="C446" s="236"/>
      <c r="D446" s="236"/>
      <c r="E446" s="236"/>
      <c r="F446" s="236"/>
      <c r="G446" s="236"/>
      <c r="H446" s="236"/>
      <c r="I446" s="236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35"/>
      <c r="B448" s="235"/>
      <c r="C448" s="236"/>
      <c r="D448" s="236"/>
      <c r="E448" s="236"/>
      <c r="F448" s="236"/>
      <c r="G448" s="236"/>
      <c r="H448" s="236"/>
      <c r="I448" s="236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35"/>
      <c r="B450" s="235"/>
      <c r="C450" s="236"/>
      <c r="D450" s="236"/>
      <c r="E450" s="236"/>
      <c r="F450" s="236"/>
      <c r="G450" s="236"/>
      <c r="H450" s="236"/>
      <c r="I450" s="236"/>
    </row>
    <row r="451" spans="1:9" x14ac:dyDescent="0.2">
      <c r="A451" s="239"/>
      <c r="B451" s="239"/>
      <c r="C451" s="239"/>
      <c r="D451" s="239"/>
      <c r="E451" s="239"/>
      <c r="F451" s="239"/>
      <c r="G451" s="239"/>
      <c r="H451" s="239"/>
      <c r="I451" s="239"/>
    </row>
  </sheetData>
  <sheetProtection deleteRows="0"/>
  <dataConsolidate/>
  <mergeCells count="26"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51:I451"/>
    <mergeCell ref="A443:I443"/>
    <mergeCell ref="A444:I444"/>
    <mergeCell ref="A445:I445"/>
    <mergeCell ref="A446:I446"/>
    <mergeCell ref="A448:I448"/>
    <mergeCell ref="A450:I450"/>
    <mergeCell ref="A4:I4"/>
    <mergeCell ref="J5:K5"/>
    <mergeCell ref="A417:I418"/>
    <mergeCell ref="A419:I419"/>
    <mergeCell ref="A2:I2"/>
  </mergeCells>
  <phoneticPr fontId="8" type="noConversion"/>
  <conditionalFormatting sqref="G406">
    <cfRule type="cellIs" dxfId="9" priority="4" operator="greaterThan">
      <formula>0.07</formula>
    </cfRule>
  </conditionalFormatting>
  <conditionalFormatting sqref="I409">
    <cfRule type="cellIs" dxfId="8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F011-FA47-415C-8E63-9ACDB567E083}">
  <sheetPr>
    <outlinePr summaryBelow="0"/>
  </sheetPr>
  <dimension ref="A1:K451"/>
  <sheetViews>
    <sheetView tabSelected="1" view="pageBreakPreview" topLeftCell="A278" zoomScale="80" zoomScaleNormal="75" zoomScaleSheetLayoutView="80" workbookViewId="0">
      <selection activeCell="M27" sqref="M27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37" t="s">
        <v>379</v>
      </c>
      <c r="B2" s="237"/>
      <c r="C2" s="238"/>
      <c r="D2" s="238"/>
      <c r="E2" s="238"/>
      <c r="F2" s="238"/>
      <c r="G2" s="238"/>
      <c r="H2" s="238"/>
      <c r="I2" s="238"/>
    </row>
    <row r="3" spans="1:11" s="75" customFormat="1" ht="51.75" customHeight="1" thickBot="1" x14ac:dyDescent="0.25">
      <c r="A3" s="84" t="s">
        <v>0</v>
      </c>
      <c r="B3" s="96" t="s">
        <v>1</v>
      </c>
      <c r="C3" s="85" t="s">
        <v>2</v>
      </c>
      <c r="D3" s="86" t="s">
        <v>3</v>
      </c>
      <c r="E3" s="87" t="s">
        <v>4</v>
      </c>
      <c r="F3" s="88" t="s">
        <v>5</v>
      </c>
      <c r="G3" s="89" t="s">
        <v>6</v>
      </c>
      <c r="H3" s="89" t="s">
        <v>367</v>
      </c>
      <c r="I3" s="89" t="s">
        <v>375</v>
      </c>
    </row>
    <row r="4" spans="1:11" ht="10.5" customHeight="1" thickBot="1" x14ac:dyDescent="0.25">
      <c r="A4" s="232" t="s">
        <v>267</v>
      </c>
      <c r="B4" s="232"/>
      <c r="C4" s="232"/>
      <c r="D4" s="232"/>
      <c r="E4" s="232"/>
      <c r="F4" s="232"/>
      <c r="G4" s="232"/>
      <c r="H4" s="232"/>
      <c r="I4" s="233"/>
    </row>
    <row r="5" spans="1:11" s="75" customFormat="1" ht="51.6" customHeight="1" x14ac:dyDescent="0.2">
      <c r="A5" s="76" t="s">
        <v>353</v>
      </c>
      <c r="B5" s="77"/>
      <c r="C5" s="78"/>
      <c r="D5" s="79"/>
      <c r="E5" s="115"/>
      <c r="F5" s="80"/>
      <c r="G5" s="81"/>
      <c r="H5" s="82"/>
      <c r="I5" s="83"/>
      <c r="J5" s="234" t="s">
        <v>7</v>
      </c>
      <c r="K5" s="234"/>
    </row>
    <row r="6" spans="1:11" ht="13.5" customHeight="1" x14ac:dyDescent="0.2">
      <c r="A6" s="44" t="s">
        <v>302</v>
      </c>
      <c r="B6" s="52" t="s">
        <v>8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">
      <c r="A7" s="6" t="s">
        <v>339</v>
      </c>
      <c r="B7" s="54"/>
      <c r="C7" s="7" t="s">
        <v>9</v>
      </c>
      <c r="D7" s="8"/>
      <c r="E7" s="9"/>
      <c r="F7" s="10">
        <f>D7*E7</f>
        <v>0</v>
      </c>
      <c r="G7" s="91"/>
      <c r="H7" s="11">
        <f t="shared" si="0"/>
        <v>0</v>
      </c>
      <c r="I7" s="207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340</v>
      </c>
      <c r="B8" s="54"/>
      <c r="C8" s="7" t="s">
        <v>9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7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341</v>
      </c>
      <c r="B9" s="54"/>
      <c r="C9" s="7" t="s">
        <v>9</v>
      </c>
      <c r="D9" s="8"/>
      <c r="E9" s="9"/>
      <c r="F9" s="10">
        <f t="shared" si="1"/>
        <v>0</v>
      </c>
      <c r="G9" s="91"/>
      <c r="H9" s="11">
        <f t="shared" si="0"/>
        <v>0</v>
      </c>
      <c r="I9" s="207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303</v>
      </c>
      <c r="B10" s="52" t="s">
        <v>10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">
      <c r="A11" s="6" t="s">
        <v>11</v>
      </c>
      <c r="B11" s="56"/>
      <c r="C11" s="7" t="s">
        <v>9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12</v>
      </c>
      <c r="B12" s="56"/>
      <c r="C12" s="7" t="s">
        <v>9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13</v>
      </c>
      <c r="B13" s="56"/>
      <c r="C13" s="7" t="s">
        <v>9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14</v>
      </c>
      <c r="B14" s="52" t="s">
        <v>8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">
      <c r="A15" s="6" t="s">
        <v>336</v>
      </c>
      <c r="B15" s="54"/>
      <c r="C15" s="7" t="s">
        <v>9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337</v>
      </c>
      <c r="B16" s="54"/>
      <c r="C16" s="7" t="s">
        <v>9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338</v>
      </c>
      <c r="B17" s="54"/>
      <c r="C17" s="7" t="s">
        <v>9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15</v>
      </c>
      <c r="B18" s="52" t="s">
        <v>10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">
      <c r="A19" s="14" t="s">
        <v>16</v>
      </c>
      <c r="B19" s="55"/>
      <c r="C19" s="48" t="s">
        <v>9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17</v>
      </c>
      <c r="B20" s="55"/>
      <c r="C20" s="48" t="s">
        <v>9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18</v>
      </c>
      <c r="B21" s="55"/>
      <c r="C21" s="48" t="s">
        <v>9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19</v>
      </c>
      <c r="B22" s="52" t="s">
        <v>10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">
      <c r="A23" s="14" t="s">
        <v>20</v>
      </c>
      <c r="B23" s="148"/>
      <c r="C23" s="48" t="s">
        <v>9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21</v>
      </c>
      <c r="B24" s="55"/>
      <c r="C24" s="48" t="s">
        <v>9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22</v>
      </c>
      <c r="B25" s="55"/>
      <c r="C25" s="48" t="s">
        <v>9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23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32" t="s">
        <v>371</v>
      </c>
      <c r="B27" s="232"/>
      <c r="C27" s="232"/>
      <c r="D27" s="232"/>
      <c r="E27" s="232"/>
      <c r="F27" s="232"/>
      <c r="G27" s="232"/>
      <c r="H27" s="232"/>
      <c r="I27" s="233"/>
      <c r="J27" s="3"/>
      <c r="K27" s="3"/>
    </row>
    <row r="28" spans="1:11" s="75" customFormat="1" ht="13.5" customHeight="1" x14ac:dyDescent="0.2">
      <c r="A28" s="76" t="s">
        <v>24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25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74"/>
    </row>
    <row r="30" spans="1:11" ht="13.5" customHeight="1" outlineLevel="1" x14ac:dyDescent="0.2">
      <c r="A30" s="6" t="s">
        <v>26</v>
      </c>
      <c r="B30" s="56"/>
      <c r="C30" s="7" t="s">
        <v>27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304</v>
      </c>
      <c r="B31" s="56"/>
      <c r="C31" s="13" t="s">
        <v>9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305</v>
      </c>
      <c r="B32" s="56"/>
      <c r="C32" s="13" t="s">
        <v>300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296</v>
      </c>
      <c r="B33" s="56"/>
      <c r="C33" s="13" t="s">
        <v>264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297</v>
      </c>
      <c r="B34" s="56"/>
      <c r="C34" s="13" t="s">
        <v>28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298</v>
      </c>
      <c r="B35" s="55"/>
      <c r="C35" s="15" t="s">
        <v>29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299</v>
      </c>
      <c r="B36" s="55"/>
      <c r="C36" s="15" t="s">
        <v>29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30</v>
      </c>
      <c r="B37" s="93"/>
      <c r="C37" s="99" t="s">
        <v>31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32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">
      <c r="A39" s="14" t="s">
        <v>33</v>
      </c>
      <c r="B39" s="55"/>
      <c r="C39" s="15" t="s">
        <v>29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34</v>
      </c>
      <c r="B40" s="55"/>
      <c r="C40" s="15" t="s">
        <v>29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35</v>
      </c>
      <c r="B41" s="55"/>
      <c r="C41" s="15" t="s">
        <v>36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37</v>
      </c>
      <c r="B42" s="55"/>
      <c r="C42" s="15" t="s">
        <v>29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274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">
      <c r="A44" s="102" t="s">
        <v>38</v>
      </c>
      <c r="B44" s="103"/>
      <c r="C44" s="15" t="s">
        <v>39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40</v>
      </c>
      <c r="B45" s="103"/>
      <c r="C45" s="15" t="s">
        <v>39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41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8"/>
      <c r="B47" s="209"/>
      <c r="C47" s="210"/>
      <c r="D47" s="211"/>
      <c r="E47" s="33"/>
      <c r="F47" s="212"/>
      <c r="G47" s="212"/>
      <c r="H47" s="211"/>
      <c r="I47" s="197"/>
      <c r="J47" s="3"/>
      <c r="K47" s="3"/>
    </row>
    <row r="48" spans="1:11" ht="38.1" customHeight="1" x14ac:dyDescent="0.2">
      <c r="A48" s="76" t="s">
        <v>365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360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">
      <c r="A50" s="107" t="s">
        <v>42</v>
      </c>
      <c r="B50" s="58"/>
      <c r="C50" s="20" t="s">
        <v>43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44</v>
      </c>
      <c r="B51" s="58"/>
      <c r="C51" s="20" t="s">
        <v>43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45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272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">
      <c r="A54" s="19" t="s">
        <v>270</v>
      </c>
      <c r="B54" s="58"/>
      <c r="C54" s="20" t="s">
        <v>46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271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47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">
      <c r="A57" s="6" t="s">
        <v>48</v>
      </c>
      <c r="B57" s="58"/>
      <c r="C57" s="20" t="s">
        <v>36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49</v>
      </c>
      <c r="B58" s="56"/>
      <c r="C58" s="13" t="s">
        <v>50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51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361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8"/>
      <c r="B61" s="209"/>
      <c r="C61" s="210"/>
      <c r="D61" s="211"/>
      <c r="E61" s="33"/>
      <c r="F61" s="212"/>
      <c r="G61" s="212"/>
      <c r="H61" s="211"/>
      <c r="I61" s="197"/>
      <c r="J61" s="3"/>
      <c r="K61" s="3"/>
    </row>
    <row r="62" spans="1:11" ht="33" customHeight="1" x14ac:dyDescent="0.2">
      <c r="A62" s="76" t="s">
        <v>355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52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">
      <c r="A64" s="6" t="s">
        <v>53</v>
      </c>
      <c r="B64" s="56"/>
      <c r="C64" s="13" t="s">
        <v>9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289</v>
      </c>
      <c r="B65" s="56"/>
      <c r="C65" s="13" t="s">
        <v>292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290</v>
      </c>
      <c r="B66" s="56"/>
      <c r="C66" s="13" t="s">
        <v>292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54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55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6">
        <f>SUM(I69:I71)</f>
        <v>0</v>
      </c>
      <c r="J68" s="3"/>
      <c r="K68" s="3"/>
    </row>
    <row r="69" spans="1:11" ht="13.5" customHeight="1" outlineLevel="1" x14ac:dyDescent="0.2">
      <c r="A69" s="6" t="s">
        <v>56</v>
      </c>
      <c r="B69" s="56"/>
      <c r="C69" s="13" t="s">
        <v>9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57</v>
      </c>
      <c r="B70" s="56"/>
      <c r="C70" s="13" t="s">
        <v>9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58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275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6">
        <f>SUM(I73:I76)</f>
        <v>0</v>
      </c>
      <c r="J72" s="3"/>
      <c r="K72" s="3"/>
    </row>
    <row r="73" spans="1:11" ht="13.5" customHeight="1" outlineLevel="1" x14ac:dyDescent="0.2">
      <c r="A73" s="14" t="s">
        <v>276</v>
      </c>
      <c r="B73" s="55"/>
      <c r="C73" s="15" t="s">
        <v>46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277</v>
      </c>
      <c r="B74" s="55"/>
      <c r="C74" s="15" t="s">
        <v>46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278</v>
      </c>
      <c r="B75" s="55"/>
      <c r="C75" s="15" t="s">
        <v>59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279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60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8"/>
      <c r="B78" s="209"/>
      <c r="C78" s="210"/>
      <c r="D78" s="211"/>
      <c r="E78" s="33"/>
      <c r="F78" s="212"/>
      <c r="G78" s="212"/>
      <c r="H78" s="211"/>
      <c r="I78" s="197"/>
      <c r="J78" s="3"/>
      <c r="K78" s="3"/>
    </row>
    <row r="79" spans="1:11" ht="54.95" customHeight="1" thickBot="1" x14ac:dyDescent="0.25">
      <c r="A79" s="76" t="s">
        <v>362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330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0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">
      <c r="A81" s="92" t="s">
        <v>343</v>
      </c>
      <c r="B81" s="52" t="s">
        <v>8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6">
        <f>SUM(I82:I84)</f>
        <v>0</v>
      </c>
      <c r="J81" s="3"/>
      <c r="K81" s="3"/>
    </row>
    <row r="82" spans="1:11" ht="13.5" customHeight="1" outlineLevel="2" x14ac:dyDescent="0.2">
      <c r="A82" s="6" t="s">
        <v>345</v>
      </c>
      <c r="B82" s="54"/>
      <c r="C82" s="7" t="s">
        <v>61</v>
      </c>
      <c r="D82" s="8"/>
      <c r="E82" s="9"/>
      <c r="F82" s="10">
        <f>D82*E82</f>
        <v>0</v>
      </c>
      <c r="G82" s="91"/>
      <c r="H82" s="11">
        <f t="shared" si="10"/>
        <v>0</v>
      </c>
      <c r="I82" s="207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346</v>
      </c>
      <c r="B83" s="54"/>
      <c r="C83" s="7" t="s">
        <v>61</v>
      </c>
      <c r="D83" s="8"/>
      <c r="E83" s="9"/>
      <c r="F83" s="10">
        <f>D83*E83</f>
        <v>0</v>
      </c>
      <c r="G83" s="91"/>
      <c r="H83" s="11">
        <f t="shared" si="10"/>
        <v>0</v>
      </c>
      <c r="I83" s="207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347</v>
      </c>
      <c r="B84" s="54"/>
      <c r="C84" s="7" t="s">
        <v>61</v>
      </c>
      <c r="D84" s="8"/>
      <c r="E84" s="9"/>
      <c r="F84" s="10">
        <f>D84*E84</f>
        <v>0</v>
      </c>
      <c r="G84" s="91"/>
      <c r="H84" s="11">
        <f t="shared" si="10"/>
        <v>0</v>
      </c>
      <c r="I84" s="207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344</v>
      </c>
      <c r="B85" s="155"/>
      <c r="C85" s="195" t="s">
        <v>292</v>
      </c>
      <c r="D85" s="157"/>
      <c r="E85" s="158"/>
      <c r="F85" s="51">
        <f>D85*E85</f>
        <v>0</v>
      </c>
      <c r="G85" s="90"/>
      <c r="H85" s="50">
        <f t="shared" si="10"/>
        <v>0</v>
      </c>
      <c r="I85" s="196">
        <v>0</v>
      </c>
      <c r="J85" s="3"/>
      <c r="K85" s="3"/>
    </row>
    <row r="86" spans="1:11" ht="20.25" customHeight="1" x14ac:dyDescent="0.2">
      <c r="A86" s="154" t="s">
        <v>266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8">
        <f>SUM(I87,I90,I93,I96)</f>
        <v>0</v>
      </c>
      <c r="J86" s="3"/>
      <c r="K86" s="3"/>
    </row>
    <row r="87" spans="1:11" ht="13.5" customHeight="1" outlineLevel="1" x14ac:dyDescent="0.2">
      <c r="A87" s="92" t="s">
        <v>310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6">
        <f>SUM(I88:I89)</f>
        <v>0</v>
      </c>
      <c r="J87" s="3"/>
      <c r="K87" s="3"/>
    </row>
    <row r="88" spans="1:11" ht="13.5" customHeight="1" outlineLevel="2" x14ac:dyDescent="0.2">
      <c r="A88" s="6" t="s">
        <v>325</v>
      </c>
      <c r="B88" s="57"/>
      <c r="C88" s="7" t="s">
        <v>61</v>
      </c>
      <c r="D88" s="8"/>
      <c r="E88" s="9"/>
      <c r="F88" s="10">
        <f>D88*E88</f>
        <v>0</v>
      </c>
      <c r="G88" s="91"/>
      <c r="H88" s="11">
        <f t="shared" si="10"/>
        <v>0</v>
      </c>
      <c r="I88" s="207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326</v>
      </c>
      <c r="B89" s="57"/>
      <c r="C89" s="7" t="s">
        <v>61</v>
      </c>
      <c r="D89" s="8"/>
      <c r="E89" s="9"/>
      <c r="F89" s="10">
        <f>D89*E89</f>
        <v>0</v>
      </c>
      <c r="G89" s="91"/>
      <c r="H89" s="11">
        <f t="shared" si="10"/>
        <v>0</v>
      </c>
      <c r="I89" s="207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311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6">
        <f>SUM(I91:I92)</f>
        <v>0</v>
      </c>
      <c r="J90" s="3"/>
      <c r="K90" s="3"/>
    </row>
    <row r="91" spans="1:11" ht="13.5" customHeight="1" outlineLevel="2" x14ac:dyDescent="0.2">
      <c r="A91" s="6" t="s">
        <v>312</v>
      </c>
      <c r="B91" s="57"/>
      <c r="C91" s="7" t="s">
        <v>309</v>
      </c>
      <c r="D91" s="8"/>
      <c r="E91" s="9"/>
      <c r="F91" s="10">
        <f>D91*E91</f>
        <v>0</v>
      </c>
      <c r="G91" s="91"/>
      <c r="H91" s="11">
        <f t="shared" si="10"/>
        <v>0</v>
      </c>
      <c r="I91" s="207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313</v>
      </c>
      <c r="B92" s="57"/>
      <c r="C92" s="7" t="s">
        <v>309</v>
      </c>
      <c r="D92" s="8"/>
      <c r="E92" s="9"/>
      <c r="F92" s="10">
        <f>D92*E92</f>
        <v>0</v>
      </c>
      <c r="G92" s="91"/>
      <c r="H92" s="11">
        <f t="shared" si="10"/>
        <v>0</v>
      </c>
      <c r="I92" s="207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314</v>
      </c>
      <c r="B93" s="52" t="s">
        <v>8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6">
        <f>SUM(I94:I95)</f>
        <v>0</v>
      </c>
      <c r="J93" s="3"/>
      <c r="K93" s="3"/>
    </row>
    <row r="94" spans="1:11" ht="13.5" customHeight="1" outlineLevel="2" x14ac:dyDescent="0.2">
      <c r="A94" s="6" t="s">
        <v>327</v>
      </c>
      <c r="B94" s="54"/>
      <c r="C94" s="7" t="s">
        <v>62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7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328</v>
      </c>
      <c r="B95" s="54"/>
      <c r="C95" s="7" t="s">
        <v>62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7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315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6">
        <f>SUM(I97:I98)</f>
        <v>0</v>
      </c>
      <c r="J96" s="3"/>
      <c r="K96" s="3"/>
    </row>
    <row r="97" spans="1:11" ht="13.5" customHeight="1" outlineLevel="2" x14ac:dyDescent="0.2">
      <c r="A97" s="126" t="s">
        <v>342</v>
      </c>
      <c r="B97" s="57"/>
      <c r="C97" s="7" t="s">
        <v>265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7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316</v>
      </c>
      <c r="B98" s="57"/>
      <c r="C98" s="7" t="s">
        <v>265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7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266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310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325</v>
      </c>
      <c r="B101" s="57"/>
      <c r="C101" s="7" t="s">
        <v>61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7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326</v>
      </c>
      <c r="B102" s="57"/>
      <c r="C102" s="7" t="s">
        <v>61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7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311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312</v>
      </c>
      <c r="B104" s="57"/>
      <c r="C104" s="7" t="s">
        <v>309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7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313</v>
      </c>
      <c r="B105" s="57"/>
      <c r="C105" s="7" t="s">
        <v>309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7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314</v>
      </c>
      <c r="B106" s="52" t="s">
        <v>8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327</v>
      </c>
      <c r="B107" s="54"/>
      <c r="C107" s="7" t="s">
        <v>62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7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328</v>
      </c>
      <c r="B108" s="54"/>
      <c r="C108" s="7" t="s">
        <v>62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7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315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342</v>
      </c>
      <c r="B110" s="57"/>
      <c r="C110" s="7" t="s">
        <v>265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7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316</v>
      </c>
      <c r="B111" s="57"/>
      <c r="C111" s="7" t="s">
        <v>265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7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266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310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325</v>
      </c>
      <c r="B114" s="57"/>
      <c r="C114" s="7" t="s">
        <v>61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7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326</v>
      </c>
      <c r="B115" s="57"/>
      <c r="C115" s="7" t="s">
        <v>61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7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311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312</v>
      </c>
      <c r="B117" s="57"/>
      <c r="C117" s="7" t="s">
        <v>309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7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313</v>
      </c>
      <c r="B118" s="57"/>
      <c r="C118" s="7" t="s">
        <v>309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7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314</v>
      </c>
      <c r="B119" s="52" t="s">
        <v>8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327</v>
      </c>
      <c r="B120" s="54"/>
      <c r="C120" s="7" t="s">
        <v>62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7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328</v>
      </c>
      <c r="B121" s="54"/>
      <c r="C121" s="7" t="s">
        <v>62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7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315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342</v>
      </c>
      <c r="B123" s="57"/>
      <c r="C123" s="7" t="s">
        <v>265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7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316</v>
      </c>
      <c r="B124" s="57"/>
      <c r="C124" s="7" t="s">
        <v>265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7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266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310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325</v>
      </c>
      <c r="B127" s="57"/>
      <c r="C127" s="7" t="s">
        <v>61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7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326</v>
      </c>
      <c r="B128" s="57"/>
      <c r="C128" s="7" t="s">
        <v>61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7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311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312</v>
      </c>
      <c r="B130" s="57"/>
      <c r="C130" s="7" t="s">
        <v>309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7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313</v>
      </c>
      <c r="B131" s="57"/>
      <c r="C131" s="7" t="s">
        <v>309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7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314</v>
      </c>
      <c r="B132" s="52" t="s">
        <v>8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327</v>
      </c>
      <c r="B133" s="54"/>
      <c r="C133" s="7" t="s">
        <v>62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7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328</v>
      </c>
      <c r="B134" s="54"/>
      <c r="C134" s="7" t="s">
        <v>62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7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315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342</v>
      </c>
      <c r="B136" s="57"/>
      <c r="C136" s="7" t="s">
        <v>265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7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316</v>
      </c>
      <c r="B137" s="57"/>
      <c r="C137" s="7" t="s">
        <v>265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7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266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310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325</v>
      </c>
      <c r="B140" s="57"/>
      <c r="C140" s="7" t="s">
        <v>61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7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326</v>
      </c>
      <c r="B141" s="57"/>
      <c r="C141" s="7" t="s">
        <v>61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7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311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312</v>
      </c>
      <c r="B143" s="57"/>
      <c r="C143" s="7" t="s">
        <v>309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7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313</v>
      </c>
      <c r="B144" s="57"/>
      <c r="C144" s="7" t="s">
        <v>309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7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314</v>
      </c>
      <c r="B145" s="52" t="s">
        <v>8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327</v>
      </c>
      <c r="B146" s="54"/>
      <c r="C146" s="7" t="s">
        <v>62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7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328</v>
      </c>
      <c r="B147" s="54"/>
      <c r="C147" s="7" t="s">
        <v>62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7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315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342</v>
      </c>
      <c r="B149" s="57"/>
      <c r="C149" s="7" t="s">
        <v>265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7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316</v>
      </c>
      <c r="B150" s="57"/>
      <c r="C150" s="7" t="s">
        <v>265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7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266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310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325</v>
      </c>
      <c r="B153" s="57"/>
      <c r="C153" s="7" t="s">
        <v>61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7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326</v>
      </c>
      <c r="B154" s="57"/>
      <c r="C154" s="7" t="s">
        <v>61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7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311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312</v>
      </c>
      <c r="B156" s="57"/>
      <c r="C156" s="7" t="s">
        <v>309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7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313</v>
      </c>
      <c r="B157" s="57"/>
      <c r="C157" s="7" t="s">
        <v>309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7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314</v>
      </c>
      <c r="B158" s="52" t="s">
        <v>8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327</v>
      </c>
      <c r="B159" s="54"/>
      <c r="C159" s="7" t="s">
        <v>62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7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328</v>
      </c>
      <c r="B160" s="54"/>
      <c r="C160" s="7" t="s">
        <v>62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7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315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342</v>
      </c>
      <c r="B162" s="57"/>
      <c r="C162" s="7" t="s">
        <v>265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7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316</v>
      </c>
      <c r="B163" s="57"/>
      <c r="C163" s="7" t="s">
        <v>265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7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266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310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325</v>
      </c>
      <c r="B166" s="57"/>
      <c r="C166" s="7" t="s">
        <v>61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7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326</v>
      </c>
      <c r="B167" s="57"/>
      <c r="C167" s="7" t="s">
        <v>61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7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311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312</v>
      </c>
      <c r="B169" s="57"/>
      <c r="C169" s="7" t="s">
        <v>309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7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313</v>
      </c>
      <c r="B170" s="57"/>
      <c r="C170" s="7" t="s">
        <v>309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7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314</v>
      </c>
      <c r="B171" s="52" t="s">
        <v>8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327</v>
      </c>
      <c r="B172" s="54"/>
      <c r="C172" s="7" t="s">
        <v>62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7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328</v>
      </c>
      <c r="B173" s="54"/>
      <c r="C173" s="7" t="s">
        <v>62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7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315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342</v>
      </c>
      <c r="B175" s="57"/>
      <c r="C175" s="7" t="s">
        <v>265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7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316</v>
      </c>
      <c r="B176" s="57"/>
      <c r="C176" s="7" t="s">
        <v>265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7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266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310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">
      <c r="A179" s="6" t="s">
        <v>325</v>
      </c>
      <c r="B179" s="57"/>
      <c r="C179" s="7" t="s">
        <v>61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7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326</v>
      </c>
      <c r="B180" s="57"/>
      <c r="C180" s="7" t="s">
        <v>61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7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311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">
      <c r="A182" s="6" t="s">
        <v>312</v>
      </c>
      <c r="B182" s="57"/>
      <c r="C182" s="7" t="s">
        <v>309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7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313</v>
      </c>
      <c r="B183" s="57"/>
      <c r="C183" s="7" t="s">
        <v>309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7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314</v>
      </c>
      <c r="B184" s="52" t="s">
        <v>8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">
      <c r="A185" s="6" t="s">
        <v>327</v>
      </c>
      <c r="B185" s="54"/>
      <c r="C185" s="7" t="s">
        <v>62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7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328</v>
      </c>
      <c r="B186" s="54"/>
      <c r="C186" s="7" t="s">
        <v>62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7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315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">
      <c r="A188" s="126" t="s">
        <v>342</v>
      </c>
      <c r="B188" s="57"/>
      <c r="C188" s="7" t="s">
        <v>265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7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316</v>
      </c>
      <c r="B189" s="57"/>
      <c r="C189" s="7" t="s">
        <v>265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7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266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310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325</v>
      </c>
      <c r="B192" s="57"/>
      <c r="C192" s="7" t="s">
        <v>61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7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326</v>
      </c>
      <c r="B193" s="57"/>
      <c r="C193" s="7" t="s">
        <v>61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7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311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312</v>
      </c>
      <c r="B195" s="57"/>
      <c r="C195" s="7" t="s">
        <v>309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7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313</v>
      </c>
      <c r="B196" s="57"/>
      <c r="C196" s="7" t="s">
        <v>309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7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314</v>
      </c>
      <c r="B197" s="52" t="s">
        <v>8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327</v>
      </c>
      <c r="B198" s="54"/>
      <c r="C198" s="7" t="s">
        <v>62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7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328</v>
      </c>
      <c r="B199" s="54"/>
      <c r="C199" s="7" t="s">
        <v>62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7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315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342</v>
      </c>
      <c r="B201" s="57"/>
      <c r="C201" s="7" t="s">
        <v>265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7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316</v>
      </c>
      <c r="B202" s="57"/>
      <c r="C202" s="7" t="s">
        <v>265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7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63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8"/>
      <c r="B204" s="209"/>
      <c r="C204" s="210"/>
      <c r="D204" s="211"/>
      <c r="E204" s="33"/>
      <c r="F204" s="212"/>
      <c r="G204" s="212"/>
      <c r="H204" s="211"/>
      <c r="I204" s="197"/>
      <c r="J204" s="3"/>
      <c r="K204" s="3"/>
    </row>
    <row r="205" spans="1:11" ht="51.95" customHeight="1" x14ac:dyDescent="0.2">
      <c r="A205" s="76" t="s">
        <v>363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64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">
      <c r="A207" s="123" t="s">
        <v>65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3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66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3"/>
      <c r="J208" s="3">
        <f>D208*E208-F208</f>
        <v>0</v>
      </c>
      <c r="K208" s="3">
        <f t="shared" ref="K208:K209" si="34">(H208+I208)-F208</f>
        <v>0</v>
      </c>
    </row>
    <row r="209" spans="1:11" ht="12.75" outlineLevel="1" thickBot="1" x14ac:dyDescent="0.25">
      <c r="A209" s="123" t="s">
        <v>67</v>
      </c>
      <c r="B209" s="214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3"/>
      <c r="J209" s="3">
        <f>D209*E209-F209</f>
        <v>0</v>
      </c>
      <c r="K209" s="3">
        <f t="shared" si="34"/>
        <v>0</v>
      </c>
    </row>
    <row r="210" spans="1:11" ht="20.100000000000001" customHeight="1" collapsed="1" thickBot="1" x14ac:dyDescent="0.25">
      <c r="A210" s="153" t="s">
        <v>68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.75" hidden="1" outlineLevel="1" thickBot="1" x14ac:dyDescent="0.25">
      <c r="A211" s="126" t="s">
        <v>69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7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70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7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5" t="s">
        <v>71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5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72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.75" hidden="1" outlineLevel="1" thickBot="1" x14ac:dyDescent="0.25">
      <c r="A215" s="123" t="s">
        <v>73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3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74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3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75</v>
      </c>
      <c r="B217" s="214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3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76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">
      <c r="A219" s="126" t="s">
        <v>77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7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78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7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79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7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80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7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81</v>
      </c>
      <c r="B223" s="214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3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82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">
      <c r="A225" s="126" t="s">
        <v>83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7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84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7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85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7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86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7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87</v>
      </c>
      <c r="B229" s="214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3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88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89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7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90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7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91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7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92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7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93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7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94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95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7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96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7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97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7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98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7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99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7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100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101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7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102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7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103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7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104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7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105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7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106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107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7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108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7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109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7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110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7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111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7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112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113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7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114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7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115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7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116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7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117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7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118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119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7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120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7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121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7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122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7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123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7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124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125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7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126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7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127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7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128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7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129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7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130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131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7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132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7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133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7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134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7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135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7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136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137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7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138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7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139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7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140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7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141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7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142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143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7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144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7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145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7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146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7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147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7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148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149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7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150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7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151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7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152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7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153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7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154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155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7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156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7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157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7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158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7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159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7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160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161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7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162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7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163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7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164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7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165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7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166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167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7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168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7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169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7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170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7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171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7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172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173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7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174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7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175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7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176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7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177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7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178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179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7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180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7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181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7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182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7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183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7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184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185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7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186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7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187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7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188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7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189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7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190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191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7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192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7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193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7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194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7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195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7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196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197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7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198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7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199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7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200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7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201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7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202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203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7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204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7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205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7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206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7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207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7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208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209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7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210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7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211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7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212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7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213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7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214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215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7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216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7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217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7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218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7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219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7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220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221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7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222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7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223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7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224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7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225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7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226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227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7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228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7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229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7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230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7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231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7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232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233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7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234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7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235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7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236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7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237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7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238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239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7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240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7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241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7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242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7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243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7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244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245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7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246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7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247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7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248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7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249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7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250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">
      <c r="A393" s="126" t="s">
        <v>251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7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252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7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253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7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254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7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255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7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256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8"/>
      <c r="B399" s="209"/>
      <c r="C399" s="210"/>
      <c r="D399" s="211"/>
      <c r="E399" s="33"/>
      <c r="F399" s="212"/>
      <c r="G399" s="212"/>
      <c r="H399" s="211"/>
      <c r="I399" s="197"/>
      <c r="J399" s="3"/>
    </row>
    <row r="400" spans="1:11" ht="13.5" customHeight="1" x14ac:dyDescent="0.2">
      <c r="A400" s="76" t="s">
        <v>257</v>
      </c>
      <c r="B400" s="77"/>
      <c r="C400" s="113"/>
      <c r="D400" s="114"/>
      <c r="E400" s="115"/>
      <c r="F400" s="80" t="s">
        <v>258</v>
      </c>
      <c r="G400" s="81"/>
      <c r="H400" s="82"/>
      <c r="I400" s="83"/>
      <c r="J400" s="3"/>
    </row>
    <row r="401" spans="1:10" ht="13.5" customHeight="1" x14ac:dyDescent="0.2">
      <c r="A401" s="24" t="s">
        <v>356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7"/>
      <c r="J401" s="129"/>
    </row>
    <row r="402" spans="1:10" ht="13.5" customHeight="1" thickBot="1" x14ac:dyDescent="0.25">
      <c r="A402" s="68" t="s">
        <v>260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8"/>
      <c r="B403" s="209"/>
      <c r="C403" s="210"/>
      <c r="D403" s="211"/>
      <c r="E403" s="33"/>
      <c r="F403" s="212"/>
      <c r="G403" s="212"/>
      <c r="H403" s="211"/>
      <c r="I403" s="197"/>
      <c r="J403" s="3"/>
    </row>
    <row r="404" spans="1:10" ht="13.5" customHeight="1" thickBot="1" x14ac:dyDescent="0.25">
      <c r="A404" s="130" t="s">
        <v>261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8"/>
      <c r="B405" s="209"/>
      <c r="C405" s="210"/>
      <c r="D405" s="211"/>
      <c r="E405" s="33"/>
      <c r="F405" s="212"/>
      <c r="G405" s="212"/>
      <c r="H405" s="211"/>
      <c r="I405" s="197"/>
      <c r="J405" s="3"/>
    </row>
    <row r="406" spans="1:10" ht="48.6" customHeight="1" thickBot="1" x14ac:dyDescent="0.25">
      <c r="A406" s="130" t="s">
        <v>357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8"/>
      <c r="B407" s="209"/>
      <c r="C407" s="210"/>
      <c r="D407" s="211"/>
      <c r="E407" s="33"/>
      <c r="F407" s="212"/>
      <c r="G407" s="212"/>
      <c r="H407" s="211"/>
      <c r="I407" s="197"/>
    </row>
    <row r="408" spans="1:10" ht="12.75" thickBot="1" x14ac:dyDescent="0.25">
      <c r="A408" s="130" t="s">
        <v>262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263</v>
      </c>
      <c r="I409" s="222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35"/>
      <c r="B417" s="235"/>
      <c r="C417" s="236"/>
      <c r="D417" s="236"/>
      <c r="E417" s="236"/>
      <c r="F417" s="236"/>
      <c r="G417" s="236"/>
      <c r="H417" s="236"/>
      <c r="I417" s="236"/>
    </row>
    <row r="418" spans="1:11" x14ac:dyDescent="0.2">
      <c r="A418" s="236"/>
      <c r="B418" s="236"/>
      <c r="C418" s="236"/>
      <c r="D418" s="236"/>
      <c r="E418" s="236"/>
      <c r="F418" s="236"/>
      <c r="G418" s="236"/>
      <c r="H418" s="236"/>
      <c r="I418" s="236"/>
    </row>
    <row r="419" spans="1:11" x14ac:dyDescent="0.2">
      <c r="A419" s="236"/>
      <c r="B419" s="236"/>
      <c r="C419" s="236"/>
      <c r="D419" s="236"/>
      <c r="E419" s="236"/>
      <c r="F419" s="236"/>
      <c r="G419" s="236"/>
      <c r="H419" s="236"/>
      <c r="I419" s="236"/>
      <c r="J419" s="201"/>
      <c r="K419" s="201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35"/>
      <c r="B421" s="235"/>
      <c r="C421" s="235"/>
      <c r="D421" s="235"/>
      <c r="E421" s="235"/>
      <c r="F421" s="235"/>
      <c r="G421" s="235"/>
      <c r="H421" s="235"/>
      <c r="I421" s="235"/>
      <c r="J421" s="3"/>
      <c r="K421" s="3"/>
    </row>
    <row r="422" spans="1:11" x14ac:dyDescent="0.2">
      <c r="A422" s="236"/>
      <c r="B422" s="236"/>
      <c r="C422" s="236"/>
      <c r="D422" s="236"/>
      <c r="E422" s="236"/>
      <c r="F422" s="236"/>
      <c r="G422" s="236"/>
      <c r="H422" s="236"/>
      <c r="I422" s="236"/>
      <c r="J422" s="3"/>
      <c r="K422" s="3"/>
    </row>
    <row r="423" spans="1:11" x14ac:dyDescent="0.2">
      <c r="A423" s="236"/>
      <c r="B423" s="236"/>
      <c r="C423" s="236"/>
      <c r="D423" s="236"/>
      <c r="E423" s="236"/>
      <c r="F423" s="236"/>
      <c r="G423" s="236"/>
      <c r="H423" s="236"/>
      <c r="I423" s="236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35"/>
      <c r="B425" s="235"/>
      <c r="C425" s="236"/>
      <c r="D425" s="236"/>
      <c r="E425" s="236"/>
      <c r="F425" s="236"/>
      <c r="G425" s="236"/>
      <c r="H425" s="236"/>
      <c r="I425" s="236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36"/>
      <c r="B427" s="236"/>
      <c r="C427" s="236"/>
      <c r="D427" s="236"/>
      <c r="E427" s="236"/>
      <c r="F427" s="236"/>
      <c r="G427" s="236"/>
      <c r="H427" s="236"/>
      <c r="I427" s="236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40"/>
      <c r="B429" s="240"/>
      <c r="C429" s="241"/>
      <c r="D429" s="241"/>
      <c r="E429" s="241"/>
      <c r="F429" s="241"/>
      <c r="G429" s="241"/>
      <c r="H429" s="241"/>
      <c r="I429" s="241"/>
    </row>
    <row r="430" spans="1:11" x14ac:dyDescent="0.2">
      <c r="A430" s="236"/>
      <c r="B430" s="236"/>
      <c r="C430" s="236"/>
      <c r="D430" s="236"/>
      <c r="E430" s="236"/>
      <c r="F430" s="236"/>
      <c r="G430" s="236"/>
      <c r="H430" s="236"/>
      <c r="I430" s="236"/>
    </row>
    <row r="431" spans="1:11" x14ac:dyDescent="0.2">
      <c r="A431" s="236"/>
      <c r="B431" s="236"/>
      <c r="C431" s="236"/>
      <c r="D431" s="236"/>
      <c r="E431" s="236"/>
      <c r="F431" s="236"/>
      <c r="G431" s="236"/>
      <c r="H431" s="236"/>
      <c r="I431" s="236"/>
    </row>
    <row r="432" spans="1:11" x14ac:dyDescent="0.2">
      <c r="A432" s="236"/>
      <c r="B432" s="236"/>
      <c r="C432" s="236"/>
      <c r="D432" s="236"/>
      <c r="E432" s="236"/>
      <c r="F432" s="236"/>
      <c r="G432" s="236"/>
      <c r="H432" s="236"/>
      <c r="I432" s="236"/>
    </row>
    <row r="433" spans="1:9" x14ac:dyDescent="0.2">
      <c r="A433" s="236"/>
      <c r="B433" s="236"/>
      <c r="C433" s="236"/>
      <c r="D433" s="236"/>
      <c r="E433" s="236"/>
      <c r="F433" s="236"/>
      <c r="G433" s="236"/>
      <c r="H433" s="236"/>
      <c r="I433" s="236"/>
    </row>
    <row r="434" spans="1:9" x14ac:dyDescent="0.2">
      <c r="A434" s="236"/>
      <c r="B434" s="236"/>
      <c r="C434" s="236"/>
      <c r="D434" s="236"/>
      <c r="E434" s="236"/>
      <c r="F434" s="236"/>
      <c r="G434" s="236"/>
      <c r="H434" s="236"/>
      <c r="I434" s="236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40"/>
      <c r="B436" s="240"/>
      <c r="C436" s="241"/>
      <c r="D436" s="241"/>
      <c r="E436" s="241"/>
      <c r="F436" s="241"/>
      <c r="G436" s="241"/>
      <c r="H436" s="241"/>
      <c r="I436" s="241"/>
    </row>
    <row r="437" spans="1:9" x14ac:dyDescent="0.2">
      <c r="A437" s="236"/>
      <c r="B437" s="236"/>
      <c r="C437" s="236"/>
      <c r="D437" s="236"/>
      <c r="E437" s="236"/>
      <c r="F437" s="236"/>
      <c r="G437" s="236"/>
      <c r="H437" s="236"/>
      <c r="I437" s="236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36"/>
      <c r="B439" s="236"/>
      <c r="C439" s="236"/>
      <c r="D439" s="236"/>
      <c r="E439" s="236"/>
      <c r="F439" s="236"/>
      <c r="G439" s="236"/>
      <c r="H439" s="236"/>
      <c r="I439" s="236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35"/>
      <c r="B443" s="235"/>
      <c r="C443" s="236"/>
      <c r="D443" s="236"/>
      <c r="E443" s="236"/>
      <c r="F443" s="236"/>
      <c r="G443" s="236"/>
      <c r="H443" s="236"/>
      <c r="I443" s="236"/>
    </row>
    <row r="444" spans="1:9" x14ac:dyDescent="0.2">
      <c r="A444" s="236"/>
      <c r="B444" s="236"/>
      <c r="C444" s="236"/>
      <c r="D444" s="236"/>
      <c r="E444" s="236"/>
      <c r="F444" s="236"/>
      <c r="G444" s="236"/>
      <c r="H444" s="236"/>
      <c r="I444" s="236"/>
    </row>
    <row r="445" spans="1:9" x14ac:dyDescent="0.2">
      <c r="A445" s="236"/>
      <c r="B445" s="236"/>
      <c r="C445" s="236"/>
      <c r="D445" s="236"/>
      <c r="E445" s="236"/>
      <c r="F445" s="236"/>
      <c r="G445" s="236"/>
      <c r="H445" s="236"/>
      <c r="I445" s="236"/>
    </row>
    <row r="446" spans="1:9" x14ac:dyDescent="0.2">
      <c r="A446" s="236"/>
      <c r="B446" s="236"/>
      <c r="C446" s="236"/>
      <c r="D446" s="236"/>
      <c r="E446" s="236"/>
      <c r="F446" s="236"/>
      <c r="G446" s="236"/>
      <c r="H446" s="236"/>
      <c r="I446" s="236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35"/>
      <c r="B448" s="235"/>
      <c r="C448" s="236"/>
      <c r="D448" s="236"/>
      <c r="E448" s="236"/>
      <c r="F448" s="236"/>
      <c r="G448" s="236"/>
      <c r="H448" s="236"/>
      <c r="I448" s="236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35"/>
      <c r="B450" s="235"/>
      <c r="C450" s="236"/>
      <c r="D450" s="236"/>
      <c r="E450" s="236"/>
      <c r="F450" s="236"/>
      <c r="G450" s="236"/>
      <c r="H450" s="236"/>
      <c r="I450" s="236"/>
    </row>
    <row r="451" spans="1:9" x14ac:dyDescent="0.2">
      <c r="A451" s="239"/>
      <c r="B451" s="239"/>
      <c r="C451" s="239"/>
      <c r="D451" s="239"/>
      <c r="E451" s="239"/>
      <c r="F451" s="239"/>
      <c r="G451" s="239"/>
      <c r="H451" s="239"/>
      <c r="I451" s="239"/>
    </row>
  </sheetData>
  <sheetProtection deleteRows="0"/>
  <dataConsolidate/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19:I419"/>
    <mergeCell ref="A2:I2"/>
    <mergeCell ref="A4:I4"/>
    <mergeCell ref="J5:K5"/>
    <mergeCell ref="A417:I418"/>
    <mergeCell ref="A27:I27"/>
  </mergeCells>
  <conditionalFormatting sqref="G406">
    <cfRule type="cellIs" dxfId="4" priority="3" operator="greaterThan">
      <formula>0.07</formula>
    </cfRule>
  </conditionalFormatting>
  <conditionalFormatting sqref="I409">
    <cfRule type="cellIs" dxfId="3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instrukce k vyplnění</vt:lpstr>
      <vt:lpstr>návrh rozpočtu - 2025</vt:lpstr>
      <vt:lpstr>návrh rozpočtu - 2026</vt:lpstr>
      <vt:lpstr>'návrh rozpočtu - 2025'!Názvy_tisku</vt:lpstr>
      <vt:lpstr>'návrh rozpočtu - 2026'!Názvy_tisku</vt:lpstr>
      <vt:lpstr>'návrh rozpočtu - 2025'!Oblast_tisku</vt:lpstr>
      <vt:lpstr>'návrh rozpočtu - 2026'!Oblast_tisku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cp:lastPrinted>2024-04-26T12:15:46Z</cp:lastPrinted>
  <dcterms:created xsi:type="dcterms:W3CDTF">2005-04-19T09:13:57Z</dcterms:created>
  <dcterms:modified xsi:type="dcterms:W3CDTF">2025-06-24T11:21:19Z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